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bookViews>
    <workbookView xWindow="480" yWindow="288" windowWidth="12120" windowHeight="8952" tabRatio="730" firstSheet="176" activeTab="183"/>
  </bookViews>
  <sheets>
    <sheet name="StartUp" sheetId="53" state="veryHidden" r:id="rId1"/>
    <sheet name="StartUp_2" sheetId="54" state="veryHidden" r:id="rId2"/>
    <sheet name="StartUp_3" sheetId="55" state="veryHidden" r:id="rId3"/>
    <sheet name="StartUp_4" sheetId="57" state="veryHidden" r:id="rId4"/>
    <sheet name="StartUp_5" sheetId="58" state="veryHidden" r:id="rId5"/>
    <sheet name="StartUp_6" sheetId="59" state="veryHidden" r:id="rId6"/>
    <sheet name="StartUp_7" sheetId="60" state="veryHidden" r:id="rId7"/>
    <sheet name="StartUp_8" sheetId="61" state="veryHidden" r:id="rId8"/>
    <sheet name="StartUp_9" sheetId="62" state="veryHidden" r:id="rId9"/>
    <sheet name="StartUp_10" sheetId="63" state="veryHidden" r:id="rId10"/>
    <sheet name="StartUp_11" sheetId="64" state="veryHidden" r:id="rId11"/>
    <sheet name="StartUp_12" sheetId="65" state="veryHidden" r:id="rId12"/>
    <sheet name="StartUp_13" sheetId="66" state="veryHidden" r:id="rId13"/>
    <sheet name="StartUp_14" sheetId="67" state="veryHidden" r:id="rId14"/>
    <sheet name="StartUp_15" sheetId="68" state="veryHidden" r:id="rId15"/>
    <sheet name="StartUp_16" sheetId="69" state="veryHidden" r:id="rId16"/>
    <sheet name="StartUp_17" sheetId="70" state="veryHidden" r:id="rId17"/>
    <sheet name="StartUp_18" sheetId="71" state="veryHidden" r:id="rId18"/>
    <sheet name="StartUp_19" sheetId="72" state="veryHidden" r:id="rId19"/>
    <sheet name="StartUp_20" sheetId="73" state="veryHidden" r:id="rId20"/>
    <sheet name="StartUp_21" sheetId="74" state="veryHidden" r:id="rId21"/>
    <sheet name="StartUp_22" sheetId="75" state="veryHidden" r:id="rId22"/>
    <sheet name="StartUp_23" sheetId="76" state="veryHidden" r:id="rId23"/>
    <sheet name="StartUp_24" sheetId="77" state="veryHidden" r:id="rId24"/>
    <sheet name="StartUp_25" sheetId="78" state="veryHidden" r:id="rId25"/>
    <sheet name="StartUp_26" sheetId="79" state="veryHidden" r:id="rId26"/>
    <sheet name="StartUp_27" sheetId="80" state="veryHidden" r:id="rId27"/>
    <sheet name="StartUp_28" sheetId="81" state="veryHidden" r:id="rId28"/>
    <sheet name="StartUp_29" sheetId="82" state="veryHidden" r:id="rId29"/>
    <sheet name="StartUp_30" sheetId="83" state="veryHidden" r:id="rId30"/>
    <sheet name="StartUp_31" sheetId="84" state="veryHidden" r:id="rId31"/>
    <sheet name="StartUp_32" sheetId="85" state="veryHidden" r:id="rId32"/>
    <sheet name="StartUp_33" sheetId="86" state="veryHidden" r:id="rId33"/>
    <sheet name="StartUp_34" sheetId="87" state="veryHidden" r:id="rId34"/>
    <sheet name="StartUp_35" sheetId="88" state="veryHidden" r:id="rId35"/>
    <sheet name="StartUp_36" sheetId="89" state="veryHidden" r:id="rId36"/>
    <sheet name="StartUp_37" sheetId="90" state="veryHidden" r:id="rId37"/>
    <sheet name="StartUp_38" sheetId="91" state="veryHidden" r:id="rId38"/>
    <sheet name="StartUp_39" sheetId="92" state="veryHidden" r:id="rId39"/>
    <sheet name="StartUp_40" sheetId="93" state="veryHidden" r:id="rId40"/>
    <sheet name="StartUp_41" sheetId="94" state="veryHidden" r:id="rId41"/>
    <sheet name="StartUp_42" sheetId="95" state="veryHidden" r:id="rId42"/>
    <sheet name="StartUp_43" sheetId="96" state="veryHidden" r:id="rId43"/>
    <sheet name="StartUp_44" sheetId="97" state="veryHidden" r:id="rId44"/>
    <sheet name="StartUp_45" sheetId="98" state="veryHidden" r:id="rId45"/>
    <sheet name="StartUp_46" sheetId="99" state="veryHidden" r:id="rId46"/>
    <sheet name="StartUp_47" sheetId="100" state="veryHidden" r:id="rId47"/>
    <sheet name="StartUp_48" sheetId="101" state="veryHidden" r:id="rId48"/>
    <sheet name="StartUp_49" sheetId="102" state="veryHidden" r:id="rId49"/>
    <sheet name="StartUp_50" sheetId="103" state="veryHidden" r:id="rId50"/>
    <sheet name="StartUp_51" sheetId="104" state="veryHidden" r:id="rId51"/>
    <sheet name="StartUp_52" sheetId="105" state="veryHidden" r:id="rId52"/>
    <sheet name="StartUp_53" sheetId="106" state="veryHidden" r:id="rId53"/>
    <sheet name="StartUp_54" sheetId="107" state="veryHidden" r:id="rId54"/>
    <sheet name="StartUp_55" sheetId="108" state="veryHidden" r:id="rId55"/>
    <sheet name="StartUp_56" sheetId="109" state="veryHidden" r:id="rId56"/>
    <sheet name="StartUp_57" sheetId="110" state="veryHidden" r:id="rId57"/>
    <sheet name="StartUp_58" sheetId="111" state="veryHidden" r:id="rId58"/>
    <sheet name="StartUp_59" sheetId="112" state="veryHidden" r:id="rId59"/>
    <sheet name="StartUp_60" sheetId="113" state="veryHidden" r:id="rId60"/>
    <sheet name="StartUp_61" sheetId="114" state="veryHidden" r:id="rId61"/>
    <sheet name="StartUp_62" sheetId="115" state="veryHidden" r:id="rId62"/>
    <sheet name="StartUp_63" sheetId="116" state="veryHidden" r:id="rId63"/>
    <sheet name="StartUp_64" sheetId="117" state="veryHidden" r:id="rId64"/>
    <sheet name="StartUp_65" sheetId="118" state="veryHidden" r:id="rId65"/>
    <sheet name="StartUp_66" sheetId="119" state="veryHidden" r:id="rId66"/>
    <sheet name="StartUp_67" sheetId="120" state="veryHidden" r:id="rId67"/>
    <sheet name="StartUp_68" sheetId="121" state="veryHidden" r:id="rId68"/>
    <sheet name="StartUp_69" sheetId="122" state="veryHidden" r:id="rId69"/>
    <sheet name="StartUp_70" sheetId="123" state="veryHidden" r:id="rId70"/>
    <sheet name="StartUp_71" sheetId="124" state="veryHidden" r:id="rId71"/>
    <sheet name="StartUp_72" sheetId="125" state="veryHidden" r:id="rId72"/>
    <sheet name="StartUp_73" sheetId="126" state="veryHidden" r:id="rId73"/>
    <sheet name="StartUp_74" sheetId="127" state="veryHidden" r:id="rId74"/>
    <sheet name="StartUp_75" sheetId="128" state="veryHidden" r:id="rId75"/>
    <sheet name="StartUp_76" sheetId="129" state="veryHidden" r:id="rId76"/>
    <sheet name="StartUp_77" sheetId="130" state="veryHidden" r:id="rId77"/>
    <sheet name="StartUp_78" sheetId="132" state="veryHidden" r:id="rId78"/>
    <sheet name="StartUp_79" sheetId="133" state="veryHidden" r:id="rId79"/>
    <sheet name="StartUp_80" sheetId="134" state="veryHidden" r:id="rId80"/>
    <sheet name="StartUp_81" sheetId="135" state="veryHidden" r:id="rId81"/>
    <sheet name="StartUp_82" sheetId="136" state="veryHidden" r:id="rId82"/>
    <sheet name="StartUp_83" sheetId="137" state="veryHidden" r:id="rId83"/>
    <sheet name="StartUp_84" sheetId="138" state="veryHidden" r:id="rId84"/>
    <sheet name="StartUp_85" sheetId="139" state="veryHidden" r:id="rId85"/>
    <sheet name="StartUp_86" sheetId="140" state="veryHidden" r:id="rId86"/>
    <sheet name="StartUp_87" sheetId="141" state="veryHidden" r:id="rId87"/>
    <sheet name="StartUp_88" sheetId="142" state="veryHidden" r:id="rId88"/>
    <sheet name="StartUp_89" sheetId="143" state="veryHidden" r:id="rId89"/>
    <sheet name="StartUp_90" sheetId="144" state="veryHidden" r:id="rId90"/>
    <sheet name="StartUp_91" sheetId="145" state="veryHidden" r:id="rId91"/>
    <sheet name="StartUp_92" sheetId="146" state="veryHidden" r:id="rId92"/>
    <sheet name="StartUp_93" sheetId="147" state="veryHidden" r:id="rId93"/>
    <sheet name="StartUp_94" sheetId="148" state="veryHidden" r:id="rId94"/>
    <sheet name="StartUp_95" sheetId="150" state="veryHidden" r:id="rId95"/>
    <sheet name="StartUp_96" sheetId="151" state="veryHidden" r:id="rId96"/>
    <sheet name="StartUp_97" sheetId="152" state="veryHidden" r:id="rId97"/>
    <sheet name="StartUp_98" sheetId="153" state="veryHidden" r:id="rId98"/>
    <sheet name="StartUp_99" sheetId="154" state="veryHidden" r:id="rId99"/>
    <sheet name="StartUp_100" sheetId="155" state="veryHidden" r:id="rId100"/>
    <sheet name="StartUp_101" sheetId="156" state="veryHidden" r:id="rId101"/>
    <sheet name="StartUp_102" sheetId="157" state="veryHidden" r:id="rId102"/>
    <sheet name="StartUp_103" sheetId="158" state="veryHidden" r:id="rId103"/>
    <sheet name="StartUp_104" sheetId="159" state="veryHidden" r:id="rId104"/>
    <sheet name="StartUp_105" sheetId="160" state="veryHidden" r:id="rId105"/>
    <sheet name="StartUp_106" sheetId="161" state="veryHidden" r:id="rId106"/>
    <sheet name="StartUp_107" sheetId="162" state="veryHidden" r:id="rId107"/>
    <sheet name="StartUp_108" sheetId="163" state="veryHidden" r:id="rId108"/>
    <sheet name="StartUp_109" sheetId="164" state="veryHidden" r:id="rId109"/>
    <sheet name="StartUp_110" sheetId="165" state="veryHidden" r:id="rId110"/>
    <sheet name="StartUp_111" sheetId="166" state="veryHidden" r:id="rId111"/>
    <sheet name="StartUp_112" sheetId="167" state="veryHidden" r:id="rId112"/>
    <sheet name="StartUp_113" sheetId="168" state="veryHidden" r:id="rId113"/>
    <sheet name="StartUp_114" sheetId="169" state="veryHidden" r:id="rId114"/>
    <sheet name="StartUp_115" sheetId="170" state="veryHidden" r:id="rId115"/>
    <sheet name="StartUp_116" sheetId="172" state="veryHidden" r:id="rId116"/>
    <sheet name="StartUp_117" sheetId="173" state="veryHidden" r:id="rId117"/>
    <sheet name="StartUp_118" sheetId="174" state="veryHidden" r:id="rId118"/>
    <sheet name="StartUp_119" sheetId="175" state="veryHidden" r:id="rId119"/>
    <sheet name="StartUp_120" sheetId="176" state="veryHidden" r:id="rId120"/>
    <sheet name="StartUp_121" sheetId="177" state="veryHidden" r:id="rId121"/>
    <sheet name="StartUp_122" sheetId="178" state="veryHidden" r:id="rId122"/>
    <sheet name="StartUp_123" sheetId="179" state="veryHidden" r:id="rId123"/>
    <sheet name="StartUp_124" sheetId="180" state="veryHidden" r:id="rId124"/>
    <sheet name="StartUp_125" sheetId="181" state="veryHidden" r:id="rId125"/>
    <sheet name="StartUp_126" sheetId="182" state="veryHidden" r:id="rId126"/>
    <sheet name="StartUp_127" sheetId="183" state="veryHidden" r:id="rId127"/>
    <sheet name="StartUp_128" sheetId="184" state="veryHidden" r:id="rId128"/>
    <sheet name="StartUp_129" sheetId="185" state="veryHidden" r:id="rId129"/>
    <sheet name="StartUp_130" sheetId="186" state="veryHidden" r:id="rId130"/>
    <sheet name="StartUp_131" sheetId="187" state="veryHidden" r:id="rId131"/>
    <sheet name="StartUp_132" sheetId="188" state="veryHidden" r:id="rId132"/>
    <sheet name="StartUp_133" sheetId="189" state="veryHidden" r:id="rId133"/>
    <sheet name="StartUp_134" sheetId="190" state="veryHidden" r:id="rId134"/>
    <sheet name="StartUp_135" sheetId="191" state="veryHidden" r:id="rId135"/>
    <sheet name="StartUp_136" sheetId="192" state="veryHidden" r:id="rId136"/>
    <sheet name="StartUp_137" sheetId="194" state="veryHidden" r:id="rId137"/>
    <sheet name="StartUp_138" sheetId="195" state="veryHidden" r:id="rId138"/>
    <sheet name="StartUp_139" sheetId="196" state="veryHidden" r:id="rId139"/>
    <sheet name="StartUp_140" sheetId="197" state="veryHidden" r:id="rId140"/>
    <sheet name="StartUp_141" sheetId="198" state="veryHidden" r:id="rId141"/>
    <sheet name="StartUp_142" sheetId="199" state="veryHidden" r:id="rId142"/>
    <sheet name="StartUp_143" sheetId="200" state="veryHidden" r:id="rId143"/>
    <sheet name="StartUp_144" sheetId="201" state="veryHidden" r:id="rId144"/>
    <sheet name="StartUp_145" sheetId="202" state="veryHidden" r:id="rId145"/>
    <sheet name="StartUp_146" sheetId="203" state="veryHidden" r:id="rId146"/>
    <sheet name="StartUp_147" sheetId="204" state="veryHidden" r:id="rId147"/>
    <sheet name="StartUp_148" sheetId="205" state="veryHidden" r:id="rId148"/>
    <sheet name="StartUp_149" sheetId="206" state="veryHidden" r:id="rId149"/>
    <sheet name="StartUp_150" sheetId="207" state="veryHidden" r:id="rId150"/>
    <sheet name="StartUp_151" sheetId="208" state="veryHidden" r:id="rId151"/>
    <sheet name="StartUp_152" sheetId="209" state="veryHidden" r:id="rId152"/>
    <sheet name="StartUp_153" sheetId="210" state="veryHidden" r:id="rId153"/>
    <sheet name="StartUp_154" sheetId="211" state="veryHidden" r:id="rId154"/>
    <sheet name="StartUp_155" sheetId="212" state="veryHidden" r:id="rId155"/>
    <sheet name="StartUp_156" sheetId="213" state="veryHidden" r:id="rId156"/>
    <sheet name="StartUp_157" sheetId="214" state="veryHidden" r:id="rId157"/>
    <sheet name="StartUp_158" sheetId="215" state="veryHidden" r:id="rId158"/>
    <sheet name="StartUp_159" sheetId="216" state="veryHidden" r:id="rId159"/>
    <sheet name="StartUp_160" sheetId="217" state="veryHidden" r:id="rId160"/>
    <sheet name="StartUp_161" sheetId="218" state="veryHidden" r:id="rId161"/>
    <sheet name="StartUp_162" sheetId="219" state="veryHidden" r:id="rId162"/>
    <sheet name="StartUp_163" sheetId="220" state="veryHidden" r:id="rId163"/>
    <sheet name="StartUp_164" sheetId="221" state="veryHidden" r:id="rId164"/>
    <sheet name="StartUp_165" sheetId="222" state="veryHidden" r:id="rId165"/>
    <sheet name="StartUp_166" sheetId="223" state="veryHidden" r:id="rId166"/>
    <sheet name="StartUp_167" sheetId="224" state="veryHidden" r:id="rId167"/>
    <sheet name="StartUp_168" sheetId="225" state="veryHidden" r:id="rId168"/>
    <sheet name="StartUp_169" sheetId="226" state="veryHidden" r:id="rId169"/>
    <sheet name="StartUp_170" sheetId="227" state="veryHidden" r:id="rId170"/>
    <sheet name="StartUp_171" sheetId="228" state="veryHidden" r:id="rId171"/>
    <sheet name="StartUp_172" sheetId="229" state="veryHidden" r:id="rId172"/>
    <sheet name="StartUp_173" sheetId="230" state="veryHidden" r:id="rId173"/>
    <sheet name="StartUp_174" sheetId="231" state="veryHidden" r:id="rId174"/>
    <sheet name="StartUp_175" sheetId="232" state="veryHidden" r:id="rId175"/>
    <sheet name="StartUp_176" sheetId="233" state="veryHidden" r:id="rId176"/>
    <sheet name="Biểu TH" sheetId="242" r:id="rId177"/>
    <sheet name="Biểu 1 NSTW" sheetId="245" r:id="rId178"/>
    <sheet name="Biểu 2 NSDP" sheetId="238" r:id="rId179"/>
    <sheet name="Bieu 6 thang MTQG" sheetId="171" state="hidden" r:id="rId180"/>
    <sheet name="PL3_DK 2025" sheetId="239" state="hidden" r:id="rId181"/>
    <sheet name="PL3_MTQG" sheetId="241" r:id="rId182"/>
    <sheet name="Biểu QT" sheetId="246" state="hidden" r:id="rId183"/>
    <sheet name="PL4_ KH von keo dai sang 2024" sheetId="240" r:id="rId184"/>
    <sheet name="PL4 tình hình các " sheetId="244" state="hidden" r:id="rId185"/>
    <sheet name="PL5 các văn bản chỉ đao" sheetId="243" state="hidden" r:id="rId186"/>
    <sheet name="00000000" sheetId="14" state="veryHidden" r:id="rId187"/>
  </sheets>
  <definedNames>
    <definedName name="_1">#N/A</definedName>
    <definedName name="_1000A01">#N/A</definedName>
    <definedName name="_2">#N/A</definedName>
    <definedName name="_a129" localSheetId="177" hidden="1">{"Offgrid",#N/A,FALSE,"OFFGRID";"Region",#N/A,FALSE,"REGION";"Offgrid -2",#N/A,FALSE,"OFFGRID";"WTP",#N/A,FALSE,"WTP";"WTP -2",#N/A,FALSE,"WTP";"Project",#N/A,FALSE,"PROJECT";"Summary -2",#N/A,FALSE,"SUMMARY"}</definedName>
    <definedName name="_a129" localSheetId="178" hidden="1">{"Offgrid",#N/A,FALSE,"OFFGRID";"Region",#N/A,FALSE,"REGION";"Offgrid -2",#N/A,FALSE,"OFFGRID";"WTP",#N/A,FALSE,"WTP";"WTP -2",#N/A,FALSE,"WTP";"Project",#N/A,FALSE,"PROJECT";"Summary -2",#N/A,FALSE,"SUMMARY"}</definedName>
    <definedName name="_a129" localSheetId="183"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77" hidden="1">{"Offgrid",#N/A,FALSE,"OFFGRID";"Region",#N/A,FALSE,"REGION";"Offgrid -2",#N/A,FALSE,"OFFGRID";"WTP",#N/A,FALSE,"WTP";"WTP -2",#N/A,FALSE,"WTP";"Project",#N/A,FALSE,"PROJECT";"Summary -2",#N/A,FALSE,"SUMMARY"}</definedName>
    <definedName name="_a130" localSheetId="178" hidden="1">{"Offgrid",#N/A,FALSE,"OFFGRID";"Region",#N/A,FALSE,"REGION";"Offgrid -2",#N/A,FALSE,"OFFGRID";"WTP",#N/A,FALSE,"WTP";"WTP -2",#N/A,FALSE,"WTP";"Project",#N/A,FALSE,"PROJECT";"Summary -2",#N/A,FALSE,"SUMMARY"}</definedName>
    <definedName name="_a130" localSheetId="183"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100000" localSheetId="177">#REF!</definedName>
    <definedName name="_b100000" localSheetId="183">#REF!</definedName>
    <definedName name="_b100000">#REF!</definedName>
    <definedName name="_B72172" localSheetId="177">#REF!</definedName>
    <definedName name="_B72172" localSheetId="183">#REF!</definedName>
    <definedName name="_B72172">#REF!</definedName>
    <definedName name="_B86000" localSheetId="177">#REF!</definedName>
    <definedName name="_B86000" localSheetId="183">#REF!</definedName>
    <definedName name="_B86000">#REF!</definedName>
    <definedName name="_bac3">12413</definedName>
    <definedName name="_bac4">13529</definedName>
    <definedName name="_bac5">15483</definedName>
    <definedName name="_boi1" localSheetId="177">#REF!</definedName>
    <definedName name="_boi1" localSheetId="183">#REF!</definedName>
    <definedName name="_boi1">#REF!</definedName>
    <definedName name="_boi2" localSheetId="177">#REF!</definedName>
    <definedName name="_boi2" localSheetId="183">#REF!</definedName>
    <definedName name="_boi2">#REF!</definedName>
    <definedName name="_boi3" localSheetId="177">#REF!</definedName>
    <definedName name="_boi3" localSheetId="183">#REF!</definedName>
    <definedName name="_boi3">#REF!</definedName>
    <definedName name="_boi4" localSheetId="177">#REF!</definedName>
    <definedName name="_boi4" localSheetId="183">#REF!</definedName>
    <definedName name="_boi4">#REF!</definedName>
    <definedName name="_btc20" localSheetId="177">#REF!</definedName>
    <definedName name="_btc20" localSheetId="183">#REF!</definedName>
    <definedName name="_btc20">#REF!</definedName>
    <definedName name="_btc30" localSheetId="177">#REF!</definedName>
    <definedName name="_btc30" localSheetId="183">#REF!</definedName>
    <definedName name="_btc30">#REF!</definedName>
    <definedName name="_btc35" localSheetId="177">#REF!</definedName>
    <definedName name="_btc35" localSheetId="183">#REF!</definedName>
    <definedName name="_btc35">#REF!</definedName>
    <definedName name="_btm10" localSheetId="177">#REF!</definedName>
    <definedName name="_btm10" localSheetId="183">#REF!</definedName>
    <definedName name="_btm10">#REF!</definedName>
    <definedName name="_btm100" localSheetId="177">#REF!</definedName>
    <definedName name="_btm100" localSheetId="183">#REF!</definedName>
    <definedName name="_btm100">#REF!</definedName>
    <definedName name="_btm150" localSheetId="177">#REF!</definedName>
    <definedName name="_btm150" localSheetId="183">#REF!</definedName>
    <definedName name="_btm150">#REF!</definedName>
    <definedName name="_btm200" localSheetId="177">#REF!</definedName>
    <definedName name="_btm200" localSheetId="183">#REF!</definedName>
    <definedName name="_btm200">#REF!</definedName>
    <definedName name="_BTM250" localSheetId="177">#REF!</definedName>
    <definedName name="_BTM250" localSheetId="183">#REF!</definedName>
    <definedName name="_BTM250">#REF!</definedName>
    <definedName name="_btm300" localSheetId="177">#REF!</definedName>
    <definedName name="_btm300" localSheetId="183">#REF!</definedName>
    <definedName name="_btm300">#REF!</definedName>
    <definedName name="_BTM50" localSheetId="177">#REF!</definedName>
    <definedName name="_BTM50" localSheetId="183">#REF!</definedName>
    <definedName name="_BTM50">#REF!</definedName>
    <definedName name="_Builtin0" localSheetId="177">#REF!</definedName>
    <definedName name="_Builtin0" localSheetId="183">#REF!</definedName>
    <definedName name="_Builtin0">#REF!</definedName>
    <definedName name="_CON1" localSheetId="177">#REF!</definedName>
    <definedName name="_CON1" localSheetId="183">#REF!</definedName>
    <definedName name="_CON1">#REF!</definedName>
    <definedName name="_CON2" localSheetId="177">#REF!</definedName>
    <definedName name="_CON2" localSheetId="183">#REF!</definedName>
    <definedName name="_CON2">#REF!</definedName>
    <definedName name="_dao1" localSheetId="177">#REF!</definedName>
    <definedName name="_dao1" localSheetId="183">#REF!</definedName>
    <definedName name="_dao1">#REF!</definedName>
    <definedName name="_dbu1" localSheetId="177">#REF!</definedName>
    <definedName name="_dbu1" localSheetId="183">#REF!</definedName>
    <definedName name="_dbu1">#REF!</definedName>
    <definedName name="_dbu2" localSheetId="177">#REF!</definedName>
    <definedName name="_dbu2" localSheetId="183">#REF!</definedName>
    <definedName name="_dbu2">#REF!</definedName>
    <definedName name="_ddn400" localSheetId="177">#REF!</definedName>
    <definedName name="_ddn400" localSheetId="183">#REF!</definedName>
    <definedName name="_ddn400">#REF!</definedName>
    <definedName name="_ddn600" localSheetId="177">#REF!</definedName>
    <definedName name="_ddn600" localSheetId="183">#REF!</definedName>
    <definedName name="_ddn600">#REF!</definedName>
    <definedName name="_Fill" localSheetId="177" hidden="1">#REF!</definedName>
    <definedName name="_Fill" localSheetId="183" hidden="1">#REF!</definedName>
    <definedName name="_Fill" hidden="1">#REF!</definedName>
    <definedName name="_xlnm._FilterDatabase" localSheetId="178" hidden="1">'Biểu 2 NSDP'!$A$10:$AD$87</definedName>
    <definedName name="_gon4" localSheetId="177">#REF!</definedName>
    <definedName name="_gon4" localSheetId="183">#REF!</definedName>
    <definedName name="_gon4">#REF!</definedName>
    <definedName name="_hom2" localSheetId="177">#REF!</definedName>
    <definedName name="_hom2" localSheetId="183">#REF!</definedName>
    <definedName name="_hom2">#REF!</definedName>
    <definedName name="_Key1" localSheetId="177" hidden="1">#REF!</definedName>
    <definedName name="_Key1" localSheetId="183" hidden="1">#REF!</definedName>
    <definedName name="_Key1" hidden="1">#REF!</definedName>
    <definedName name="_Key2" localSheetId="177" hidden="1">#REF!</definedName>
    <definedName name="_Key2" localSheetId="183" hidden="1">#REF!</definedName>
    <definedName name="_Key2" hidden="1">#REF!</definedName>
    <definedName name="_km03" localSheetId="177" hidden="1">{"'Sheet1'!$L$16"}</definedName>
    <definedName name="_km03" localSheetId="178" hidden="1">{"'Sheet1'!$L$16"}</definedName>
    <definedName name="_km03" localSheetId="183" hidden="1">{"'Sheet1'!$L$16"}</definedName>
    <definedName name="_km03" hidden="1">{"'Sheet1'!$L$16"}</definedName>
    <definedName name="_KM188" localSheetId="177">#REF!</definedName>
    <definedName name="_KM188" localSheetId="183">#REF!</definedName>
    <definedName name="_KM188">#REF!</definedName>
    <definedName name="_km189" localSheetId="177">#REF!</definedName>
    <definedName name="_km189" localSheetId="183">#REF!</definedName>
    <definedName name="_km189">#REF!</definedName>
    <definedName name="_km190" localSheetId="177">#REF!</definedName>
    <definedName name="_km190" localSheetId="183">#REF!</definedName>
    <definedName name="_km190">#REF!</definedName>
    <definedName name="_km191" localSheetId="177">#REF!</definedName>
    <definedName name="_km191" localSheetId="183">#REF!</definedName>
    <definedName name="_km191">#REF!</definedName>
    <definedName name="_km192" localSheetId="177">#REF!</definedName>
    <definedName name="_km192" localSheetId="183">#REF!</definedName>
    <definedName name="_km192">#REF!</definedName>
    <definedName name="_km193" localSheetId="177">#REF!</definedName>
    <definedName name="_km193" localSheetId="183">#REF!</definedName>
    <definedName name="_km193">#REF!</definedName>
    <definedName name="_km194" localSheetId="177">#REF!</definedName>
    <definedName name="_km194" localSheetId="183">#REF!</definedName>
    <definedName name="_km194">#REF!</definedName>
    <definedName name="_km195" localSheetId="177">#REF!</definedName>
    <definedName name="_km195" localSheetId="183">#REF!</definedName>
    <definedName name="_km195">#REF!</definedName>
    <definedName name="_km196" localSheetId="177">#REF!</definedName>
    <definedName name="_km196" localSheetId="183">#REF!</definedName>
    <definedName name="_km196">#REF!</definedName>
    <definedName name="_km197" localSheetId="177">#REF!</definedName>
    <definedName name="_km197" localSheetId="183">#REF!</definedName>
    <definedName name="_km197">#REF!</definedName>
    <definedName name="_km198" localSheetId="177">#REF!</definedName>
    <definedName name="_km198" localSheetId="183">#REF!</definedName>
    <definedName name="_km198">#REF!</definedName>
    <definedName name="_lap1" localSheetId="177">#REF!</definedName>
    <definedName name="_lap1" localSheetId="183">#REF!</definedName>
    <definedName name="_lap1">#REF!</definedName>
    <definedName name="_lap2" localSheetId="177">#REF!</definedName>
    <definedName name="_lap2" localSheetId="183">#REF!</definedName>
    <definedName name="_lap2">#REF!</definedName>
    <definedName name="_MAC12" localSheetId="177">#REF!</definedName>
    <definedName name="_MAC12" localSheetId="183">#REF!</definedName>
    <definedName name="_MAC12">#REF!</definedName>
    <definedName name="_MAC46" localSheetId="177">#REF!</definedName>
    <definedName name="_MAC46" localSheetId="183">#REF!</definedName>
    <definedName name="_MAC46">#REF!</definedName>
    <definedName name="_NC100" localSheetId="177">#REF!</definedName>
    <definedName name="_NC100" localSheetId="183">#REF!</definedName>
    <definedName name="_NC100">#REF!</definedName>
    <definedName name="_nc150" localSheetId="177">#REF!</definedName>
    <definedName name="_nc150" localSheetId="183">#REF!</definedName>
    <definedName name="_nc150">#REF!</definedName>
    <definedName name="_NC200" localSheetId="177">#REF!</definedName>
    <definedName name="_NC200" localSheetId="183">#REF!</definedName>
    <definedName name="_NC200">#REF!</definedName>
    <definedName name="_nc50" localSheetId="177">#REF!</definedName>
    <definedName name="_nc50" localSheetId="183">#REF!</definedName>
    <definedName name="_nc50">#REF!</definedName>
    <definedName name="_NCL100" localSheetId="177">#REF!</definedName>
    <definedName name="_NCL100" localSheetId="183">#REF!</definedName>
    <definedName name="_NCL100">#REF!</definedName>
    <definedName name="_NCL200" localSheetId="177">#REF!</definedName>
    <definedName name="_NCL200" localSheetId="183">#REF!</definedName>
    <definedName name="_NCL200">#REF!</definedName>
    <definedName name="_NCL250" localSheetId="177">#REF!</definedName>
    <definedName name="_NCL250" localSheetId="183">#REF!</definedName>
    <definedName name="_NCL250">#REF!</definedName>
    <definedName name="_NCO150" localSheetId="177">#REF!</definedName>
    <definedName name="_NCO150" localSheetId="183">#REF!</definedName>
    <definedName name="_NCO150">#REF!</definedName>
    <definedName name="_NCO200" localSheetId="177">#REF!</definedName>
    <definedName name="_NCO200" localSheetId="183">#REF!</definedName>
    <definedName name="_NCO200">#REF!</definedName>
    <definedName name="_NCO50" localSheetId="177">#REF!</definedName>
    <definedName name="_NCO50" localSheetId="183">#REF!</definedName>
    <definedName name="_NCO50">#REF!</definedName>
    <definedName name="_NET2" localSheetId="177">#REF!</definedName>
    <definedName name="_NET2" localSheetId="183">#REF!</definedName>
    <definedName name="_NET2">#REF!</definedName>
    <definedName name="_nin190" localSheetId="177">#REF!</definedName>
    <definedName name="_nin190" localSheetId="183">#REF!</definedName>
    <definedName name="_nin190">#REF!</definedName>
    <definedName name="_Order1" hidden="1">255</definedName>
    <definedName name="_Order2" hidden="1">255</definedName>
    <definedName name="_RHH1" localSheetId="177">#REF!</definedName>
    <definedName name="_RHH1" localSheetId="183">#REF!</definedName>
    <definedName name="_RHH1">#REF!</definedName>
    <definedName name="_RHH10" localSheetId="177">#REF!</definedName>
    <definedName name="_RHH10" localSheetId="183">#REF!</definedName>
    <definedName name="_RHH10">#REF!</definedName>
    <definedName name="_RHP1" localSheetId="177">#REF!</definedName>
    <definedName name="_RHP1" localSheetId="183">#REF!</definedName>
    <definedName name="_RHP1">#REF!</definedName>
    <definedName name="_RHP10" localSheetId="177">#REF!</definedName>
    <definedName name="_RHP10" localSheetId="183">#REF!</definedName>
    <definedName name="_RHP10">#REF!</definedName>
    <definedName name="_RI1" localSheetId="177">#REF!</definedName>
    <definedName name="_RI1" localSheetId="183">#REF!</definedName>
    <definedName name="_RI1">#REF!</definedName>
    <definedName name="_RI10" localSheetId="177">#REF!</definedName>
    <definedName name="_RI10" localSheetId="183">#REF!</definedName>
    <definedName name="_RI10">#REF!</definedName>
    <definedName name="_RII1" localSheetId="177">#REF!</definedName>
    <definedName name="_RII1" localSheetId="183">#REF!</definedName>
    <definedName name="_RII1">#REF!</definedName>
    <definedName name="_RII10" localSheetId="177">#REF!</definedName>
    <definedName name="_RII10" localSheetId="183">#REF!</definedName>
    <definedName name="_RII10">#REF!</definedName>
    <definedName name="_RIP1" localSheetId="177">#REF!</definedName>
    <definedName name="_RIP1" localSheetId="183">#REF!</definedName>
    <definedName name="_RIP1">#REF!</definedName>
    <definedName name="_RIP10" localSheetId="177">#REF!</definedName>
    <definedName name="_RIP10" localSheetId="183">#REF!</definedName>
    <definedName name="_RIP10">#REF!</definedName>
    <definedName name="_Sat27" localSheetId="177">#REF!</definedName>
    <definedName name="_Sat27" localSheetId="183">#REF!</definedName>
    <definedName name="_Sat27">#REF!</definedName>
    <definedName name="_Sat6" localSheetId="177">#REF!</definedName>
    <definedName name="_Sat6" localSheetId="183">#REF!</definedName>
    <definedName name="_Sat6">#REF!</definedName>
    <definedName name="_sc1" localSheetId="177">#REF!</definedName>
    <definedName name="_sc1" localSheetId="183">#REF!</definedName>
    <definedName name="_sc1">#REF!</definedName>
    <definedName name="_SC2" localSheetId="177">#REF!</definedName>
    <definedName name="_SC2" localSheetId="183">#REF!</definedName>
    <definedName name="_SC2">#REF!</definedName>
    <definedName name="_sc3" localSheetId="177">#REF!</definedName>
    <definedName name="_sc3" localSheetId="183">#REF!</definedName>
    <definedName name="_sc3">#REF!</definedName>
    <definedName name="_SN3" localSheetId="177">#REF!</definedName>
    <definedName name="_SN3" localSheetId="183">#REF!</definedName>
    <definedName name="_SN3">#REF!</definedName>
    <definedName name="_Sort" localSheetId="177" hidden="1">#REF!</definedName>
    <definedName name="_Sort" localSheetId="183" hidden="1">#REF!</definedName>
    <definedName name="_Sort" hidden="1">#REF!</definedName>
    <definedName name="_sua20" localSheetId="177">#REF!</definedName>
    <definedName name="_sua20" localSheetId="183">#REF!</definedName>
    <definedName name="_sua20">#REF!</definedName>
    <definedName name="_sua30" localSheetId="177">#REF!</definedName>
    <definedName name="_sua30" localSheetId="183">#REF!</definedName>
    <definedName name="_sua30">#REF!</definedName>
    <definedName name="_TL1" localSheetId="177">#REF!</definedName>
    <definedName name="_TL1" localSheetId="183">#REF!</definedName>
    <definedName name="_TL1">#REF!</definedName>
    <definedName name="_TL2" localSheetId="177">#REF!</definedName>
    <definedName name="_TL2" localSheetId="183">#REF!</definedName>
    <definedName name="_TL2">#REF!</definedName>
    <definedName name="_TL3" localSheetId="177">#REF!</definedName>
    <definedName name="_TL3" localSheetId="183">#REF!</definedName>
    <definedName name="_TL3">#REF!</definedName>
    <definedName name="_TLA120" localSheetId="177">#REF!</definedName>
    <definedName name="_TLA120" localSheetId="183">#REF!</definedName>
    <definedName name="_TLA120">#REF!</definedName>
    <definedName name="_TLA35" localSheetId="177">#REF!</definedName>
    <definedName name="_TLA35" localSheetId="183">#REF!</definedName>
    <definedName name="_TLA35">#REF!</definedName>
    <definedName name="_TLA50" localSheetId="177">#REF!</definedName>
    <definedName name="_TLA50" localSheetId="183">#REF!</definedName>
    <definedName name="_TLA50">#REF!</definedName>
    <definedName name="_TLA70" localSheetId="177">#REF!</definedName>
    <definedName name="_TLA70" localSheetId="183">#REF!</definedName>
    <definedName name="_TLA70">#REF!</definedName>
    <definedName name="_TLA95" localSheetId="177">#REF!</definedName>
    <definedName name="_TLA95" localSheetId="183">#REF!</definedName>
    <definedName name="_TLA95">#REF!</definedName>
    <definedName name="_tz593" localSheetId="177">#REF!</definedName>
    <definedName name="_tz593" localSheetId="183">#REF!</definedName>
    <definedName name="_tz593">#REF!</definedName>
    <definedName name="_TH1" localSheetId="177">#REF!</definedName>
    <definedName name="_TH1" localSheetId="183">#REF!</definedName>
    <definedName name="_TH1">#REF!</definedName>
    <definedName name="_TH2" localSheetId="177">#REF!</definedName>
    <definedName name="_TH2" localSheetId="183">#REF!</definedName>
    <definedName name="_TH2">#REF!</definedName>
    <definedName name="_TH3" localSheetId="177">#REF!</definedName>
    <definedName name="_TH3" localSheetId="183">#REF!</definedName>
    <definedName name="_TH3">#REF!</definedName>
    <definedName name="_vc1" localSheetId="177">#REF!</definedName>
    <definedName name="_vc1" localSheetId="183">#REF!</definedName>
    <definedName name="_vc1">#REF!</definedName>
    <definedName name="_vc2" localSheetId="177">#REF!</definedName>
    <definedName name="_vc2" localSheetId="183">#REF!</definedName>
    <definedName name="_vc2">#REF!</definedName>
    <definedName name="_vc3" localSheetId="177">#REF!</definedName>
    <definedName name="_vc3" localSheetId="183">#REF!</definedName>
    <definedName name="_vc3">#REF!</definedName>
    <definedName name="_VL100" localSheetId="177">#REF!</definedName>
    <definedName name="_VL100" localSheetId="183">#REF!</definedName>
    <definedName name="_VL100">#REF!</definedName>
    <definedName name="_vl150" localSheetId="177">#REF!</definedName>
    <definedName name="_vl150" localSheetId="183">#REF!</definedName>
    <definedName name="_vl150">#REF!</definedName>
    <definedName name="_VL200" localSheetId="177">#REF!</definedName>
    <definedName name="_VL200" localSheetId="183">#REF!</definedName>
    <definedName name="_VL200">#REF!</definedName>
    <definedName name="_VL250" localSheetId="177">#REF!</definedName>
    <definedName name="_VL250" localSheetId="183">#REF!</definedName>
    <definedName name="_VL250">#REF!</definedName>
    <definedName name="_vl50" localSheetId="177">#REF!</definedName>
    <definedName name="_vl50" localSheetId="183">#REF!</definedName>
    <definedName name="_vl50">#REF!</definedName>
    <definedName name="_VLI150" localSheetId="177">#REF!</definedName>
    <definedName name="_VLI150" localSheetId="183">#REF!</definedName>
    <definedName name="_VLI150">#REF!</definedName>
    <definedName name="_VLI200" localSheetId="177">#REF!</definedName>
    <definedName name="_VLI200" localSheetId="183">#REF!</definedName>
    <definedName name="_VLI200">#REF!</definedName>
    <definedName name="_VLI50" localSheetId="177">#REF!</definedName>
    <definedName name="_VLI50" localSheetId="183">#REF!</definedName>
    <definedName name="_VLI50">#REF!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177">#REF!</definedName>
    <definedName name="A120_" localSheetId="183">#REF!</definedName>
    <definedName name="A120_">#REF!</definedName>
    <definedName name="a277Print_Titles" localSheetId="177">#REF!</definedName>
    <definedName name="a277Print_Titles" localSheetId="183">#REF!</definedName>
    <definedName name="a277Print_Titles">#REF!</definedName>
    <definedName name="A35_" localSheetId="177">#REF!</definedName>
    <definedName name="A35_" localSheetId="183">#REF!</definedName>
    <definedName name="A35_">#REF!</definedName>
    <definedName name="A50_" localSheetId="177">#REF!</definedName>
    <definedName name="A50_" localSheetId="183">#REF!</definedName>
    <definedName name="A50_">#REF!</definedName>
    <definedName name="A70_" localSheetId="177">#REF!</definedName>
    <definedName name="A70_" localSheetId="183">#REF!</definedName>
    <definedName name="A70_">#REF!</definedName>
    <definedName name="A95_" localSheetId="177">#REF!</definedName>
    <definedName name="A95_" localSheetId="183">#REF!</definedName>
    <definedName name="A95_">#REF!</definedName>
    <definedName name="AA" localSheetId="177">#REF!</definedName>
    <definedName name="AA" localSheetId="183">#REF!</definedName>
    <definedName name="AA">#REF!</definedName>
    <definedName name="AC120_" localSheetId="177">#REF!</definedName>
    <definedName name="AC120_" localSheetId="183">#REF!</definedName>
    <definedName name="AC120_">#REF!</definedName>
    <definedName name="AC35_" localSheetId="177">#REF!</definedName>
    <definedName name="AC35_" localSheetId="183">#REF!</definedName>
    <definedName name="AC35_">#REF!</definedName>
    <definedName name="AC50_" localSheetId="177">#REF!</definedName>
    <definedName name="AC50_" localSheetId="183">#REF!</definedName>
    <definedName name="AC50_">#REF!</definedName>
    <definedName name="AC70_" localSheetId="177">#REF!</definedName>
    <definedName name="AC70_" localSheetId="183">#REF!</definedName>
    <definedName name="AC70_">#REF!</definedName>
    <definedName name="AC95_" localSheetId="177">#REF!</definedName>
    <definedName name="AC95_" localSheetId="183">#REF!</definedName>
    <definedName name="AC95_">#REF!</definedName>
    <definedName name="Address" localSheetId="177">#REF!</definedName>
    <definedName name="Address" localSheetId="183">#REF!</definedName>
    <definedName name="Address">#REF!</definedName>
    <definedName name="ADEQ" localSheetId="177">#REF!</definedName>
    <definedName name="ADEQ" localSheetId="183">#REF!</definedName>
    <definedName name="ADEQ">#REF!</definedName>
    <definedName name="ag15F80" localSheetId="177">#REF!</definedName>
    <definedName name="ag15F80" localSheetId="183">#REF!</definedName>
    <definedName name="ag15F80">#REF!</definedName>
    <definedName name="All_Item" localSheetId="177">#REF!</definedName>
    <definedName name="All_Item" localSheetId="183">#REF!</definedName>
    <definedName name="All_Item">#REF!</definedName>
    <definedName name="ALPIN">#N/A</definedName>
    <definedName name="ALPJYOU">#N/A</definedName>
    <definedName name="ALPTOI">#N/A</definedName>
    <definedName name="b60x" localSheetId="177">#REF!</definedName>
    <definedName name="b60x" localSheetId="183">#REF!</definedName>
    <definedName name="b60x">#REF!</definedName>
    <definedName name="b80x" localSheetId="177">#REF!</definedName>
    <definedName name="b80x" localSheetId="183">#REF!</definedName>
    <definedName name="b80x">#REF!</definedName>
    <definedName name="bac3.5">12971</definedName>
    <definedName name="bac3.7">13180</definedName>
    <definedName name="bac4.5">14925</definedName>
    <definedName name="BanQLDA" localSheetId="177">#REF!</definedName>
    <definedName name="BanQLDA" localSheetId="183">#REF!</definedName>
    <definedName name="BanQLDA">#REF!</definedName>
    <definedName name="Bang_cly" localSheetId="177">#REF!</definedName>
    <definedName name="Bang_cly" localSheetId="183">#REF!</definedName>
    <definedName name="Bang_cly">#REF!</definedName>
    <definedName name="Bang_CVC" localSheetId="177">#REF!</definedName>
    <definedName name="Bang_CVC" localSheetId="183">#REF!</definedName>
    <definedName name="Bang_CVC">#REF!</definedName>
    <definedName name="bang_gia" localSheetId="177">#REF!</definedName>
    <definedName name="bang_gia" localSheetId="183">#REF!</definedName>
    <definedName name="bang_gia">#REF!</definedName>
    <definedName name="Bang_travl" localSheetId="177">#REF!</definedName>
    <definedName name="Bang_travl" localSheetId="183">#REF!</definedName>
    <definedName name="Bang_travl">#REF!</definedName>
    <definedName name="BarData" localSheetId="177">#REF!</definedName>
    <definedName name="BarData" localSheetId="183">#REF!</definedName>
    <definedName name="BarData">#REF!</definedName>
    <definedName name="BB" localSheetId="177">#REF!</definedName>
    <definedName name="BB" localSheetId="183">#REF!</definedName>
    <definedName name="BB">#REF!</definedName>
    <definedName name="Book2" localSheetId="177">#REF!</definedName>
    <definedName name="Book2" localSheetId="183">#REF!</definedName>
    <definedName name="Book2">#REF!</definedName>
    <definedName name="BOQ" localSheetId="177">#REF!</definedName>
    <definedName name="BOQ" localSheetId="183">#REF!</definedName>
    <definedName name="BOQ">#REF!</definedName>
    <definedName name="bp" localSheetId="177">#REF!</definedName>
    <definedName name="bp" localSheetId="183">#REF!</definedName>
    <definedName name="bp">#REF!</definedName>
    <definedName name="BT" localSheetId="177">#REF!</definedName>
    <definedName name="BT" localSheetId="183">#REF!</definedName>
    <definedName name="BT">#REF!</definedName>
    <definedName name="BT_A1" localSheetId="177">#REF!</definedName>
    <definedName name="BT_A1" localSheetId="183">#REF!</definedName>
    <definedName name="BT_A1">#REF!</definedName>
    <definedName name="BT_A2.1" localSheetId="177">#REF!</definedName>
    <definedName name="BT_A2.1" localSheetId="183">#REF!</definedName>
    <definedName name="BT_A2.1">#REF!</definedName>
    <definedName name="BT_A2.2" localSheetId="177">#REF!</definedName>
    <definedName name="BT_A2.2" localSheetId="183">#REF!</definedName>
    <definedName name="BT_A2.2">#REF!</definedName>
    <definedName name="BT_B1" localSheetId="177">#REF!</definedName>
    <definedName name="BT_B1" localSheetId="183">#REF!</definedName>
    <definedName name="BT_B1">#REF!</definedName>
    <definedName name="BT_B2" localSheetId="177">#REF!</definedName>
    <definedName name="BT_B2" localSheetId="183">#REF!</definedName>
    <definedName name="BT_B2">#REF!</definedName>
    <definedName name="BT_C1" localSheetId="177">#REF!</definedName>
    <definedName name="BT_C1" localSheetId="183">#REF!</definedName>
    <definedName name="BT_C1">#REF!</definedName>
    <definedName name="BT_loai_A2.1" localSheetId="177">#REF!</definedName>
    <definedName name="BT_loai_A2.1" localSheetId="183">#REF!</definedName>
    <definedName name="BT_loai_A2.1">#REF!</definedName>
    <definedName name="BT_P1" localSheetId="177">#REF!</definedName>
    <definedName name="BT_P1" localSheetId="183">#REF!</definedName>
    <definedName name="BT_P1">#REF!</definedName>
    <definedName name="btcocM400" localSheetId="177">#REF!</definedName>
    <definedName name="btcocM400" localSheetId="183">#REF!</definedName>
    <definedName name="btcocM400">#REF!</definedName>
    <definedName name="BTcot" localSheetId="177">#REF!</definedName>
    <definedName name="BTcot" localSheetId="183">#REF!</definedName>
    <definedName name="BTcot">#REF!</definedName>
    <definedName name="Btcot1" localSheetId="177">#REF!</definedName>
    <definedName name="Btcot1" localSheetId="183">#REF!</definedName>
    <definedName name="Btcot1">#REF!</definedName>
    <definedName name="btchiuaxitm300" localSheetId="177">#REF!</definedName>
    <definedName name="btchiuaxitm300" localSheetId="183">#REF!</definedName>
    <definedName name="btchiuaxitm300">#REF!</definedName>
    <definedName name="BTchiuaxm200" localSheetId="177">#REF!</definedName>
    <definedName name="BTchiuaxm200" localSheetId="183">#REF!</definedName>
    <definedName name="BTchiuaxm200">#REF!</definedName>
    <definedName name="BTlotm100" localSheetId="177">#REF!</definedName>
    <definedName name="BTlotm100" localSheetId="183">#REF!</definedName>
    <definedName name="BTlotm100">#REF!</definedName>
    <definedName name="bùc" localSheetId="177">{"Book1","Dt tonghop.xls"}</definedName>
    <definedName name="bùc" localSheetId="178">{"Book1","Dt tonghop.xls"}</definedName>
    <definedName name="bùc" localSheetId="183">{"Book1","Dt tonghop.xls"}</definedName>
    <definedName name="bùc">{"Book1","Dt tonghop.xls"}</definedName>
    <definedName name="buoc" localSheetId="177">#REF!</definedName>
    <definedName name="buoc" localSheetId="183">#REF!</definedName>
    <definedName name="buoc">#REF!</definedName>
    <definedName name="Bust" localSheetId="177">#REF!</definedName>
    <definedName name="Bust" localSheetId="183">#REF!</definedName>
    <definedName name="Bust">#REF!</definedName>
    <definedName name="BVCISUMMARY" localSheetId="177">#REF!</definedName>
    <definedName name="BVCISUMMARY" localSheetId="183">#REF!</definedName>
    <definedName name="BVCISUMMARY">#REF!</definedName>
    <definedName name="C.1.1..Phat_tuyen" localSheetId="177">#REF!</definedName>
    <definedName name="C.1.1..Phat_tuyen" localSheetId="183">#REF!</definedName>
    <definedName name="C.1.1..Phat_tuyen">#REF!</definedName>
    <definedName name="C.1.10..VC_Thu_cong_CG" localSheetId="177">#REF!</definedName>
    <definedName name="C.1.10..VC_Thu_cong_CG" localSheetId="183">#REF!</definedName>
    <definedName name="C.1.10..VC_Thu_cong_CG">#REF!</definedName>
    <definedName name="C.1.2..Chat_cay_thu_cong" localSheetId="177">#REF!</definedName>
    <definedName name="C.1.2..Chat_cay_thu_cong" localSheetId="183">#REF!</definedName>
    <definedName name="C.1.2..Chat_cay_thu_cong">#REF!</definedName>
    <definedName name="C.1.3..Chat_cay_may" localSheetId="177">#REF!</definedName>
    <definedName name="C.1.3..Chat_cay_may" localSheetId="183">#REF!</definedName>
    <definedName name="C.1.3..Chat_cay_may">#REF!</definedName>
    <definedName name="C.1.4..Dao_goc_cay" localSheetId="177">#REF!</definedName>
    <definedName name="C.1.4..Dao_goc_cay" localSheetId="183">#REF!</definedName>
    <definedName name="C.1.4..Dao_goc_cay">#REF!</definedName>
    <definedName name="C.1.5..Lam_duong_tam" localSheetId="177">#REF!</definedName>
    <definedName name="C.1.5..Lam_duong_tam" localSheetId="183">#REF!</definedName>
    <definedName name="C.1.5..Lam_duong_tam">#REF!</definedName>
    <definedName name="C.1.6..Lam_cau_tam" localSheetId="177">#REF!</definedName>
    <definedName name="C.1.6..Lam_cau_tam" localSheetId="183">#REF!</definedName>
    <definedName name="C.1.6..Lam_cau_tam">#REF!</definedName>
    <definedName name="C.1.7..Rai_da_chong_lun" localSheetId="177">#REF!</definedName>
    <definedName name="C.1.7..Rai_da_chong_lun" localSheetId="183">#REF!</definedName>
    <definedName name="C.1.7..Rai_da_chong_lun">#REF!</definedName>
    <definedName name="C.1.8..Lam_kho_tam" localSheetId="177">#REF!</definedName>
    <definedName name="C.1.8..Lam_kho_tam" localSheetId="183">#REF!</definedName>
    <definedName name="C.1.8..Lam_kho_tam">#REF!</definedName>
    <definedName name="C.1.8..San_mat_bang" localSheetId="177">#REF!</definedName>
    <definedName name="C.1.8..San_mat_bang" localSheetId="183">#REF!</definedName>
    <definedName name="C.1.8..San_mat_bang">#REF!</definedName>
    <definedName name="C.2.1..VC_Thu_cong" localSheetId="177">#REF!</definedName>
    <definedName name="C.2.1..VC_Thu_cong" localSheetId="183">#REF!</definedName>
    <definedName name="C.2.1..VC_Thu_cong">#REF!</definedName>
    <definedName name="C.2.2..VC_T_cong_CG" localSheetId="177">#REF!</definedName>
    <definedName name="C.2.2..VC_T_cong_CG" localSheetId="183">#REF!</definedName>
    <definedName name="C.2.2..VC_T_cong_CG">#REF!</definedName>
    <definedName name="C.2.3..Boc_do" localSheetId="177">#REF!</definedName>
    <definedName name="C.2.3..Boc_do" localSheetId="183">#REF!</definedName>
    <definedName name="C.2.3..Boc_do">#REF!</definedName>
    <definedName name="C.3.1..Dao_dat_mong_cot" localSheetId="177">#REF!</definedName>
    <definedName name="C.3.1..Dao_dat_mong_cot" localSheetId="183">#REF!</definedName>
    <definedName name="C.3.1..Dao_dat_mong_cot">#REF!</definedName>
    <definedName name="C.3.2..Dao_dat_de_dap" localSheetId="177">#REF!</definedName>
    <definedName name="C.3.2..Dao_dat_de_dap" localSheetId="183">#REF!</definedName>
    <definedName name="C.3.2..Dao_dat_de_dap">#REF!</definedName>
    <definedName name="C.3.3..Dap_dat_mong" localSheetId="177">#REF!</definedName>
    <definedName name="C.3.3..Dap_dat_mong" localSheetId="183">#REF!</definedName>
    <definedName name="C.3.3..Dap_dat_mong">#REF!</definedName>
    <definedName name="C.3.4..Dao_dap_TDia" localSheetId="177">#REF!</definedName>
    <definedName name="C.3.4..Dao_dap_TDia" localSheetId="183">#REF!</definedName>
    <definedName name="C.3.4..Dao_dap_TDia">#REF!</definedName>
    <definedName name="C.3.5..Dap_bo_bao" localSheetId="177">#REF!</definedName>
    <definedName name="C.3.5..Dap_bo_bao" localSheetId="183">#REF!</definedName>
    <definedName name="C.3.5..Dap_bo_bao">#REF!</definedName>
    <definedName name="C.3.6..Bom_tat_nuoc" localSheetId="177">#REF!</definedName>
    <definedName name="C.3.6..Bom_tat_nuoc" localSheetId="183">#REF!</definedName>
    <definedName name="C.3.6..Bom_tat_nuoc">#REF!</definedName>
    <definedName name="C.3.7..Dao_bun" localSheetId="177">#REF!</definedName>
    <definedName name="C.3.7..Dao_bun" localSheetId="183">#REF!</definedName>
    <definedName name="C.3.7..Dao_bun">#REF!</definedName>
    <definedName name="C.3.8..Dap_cat_CT" localSheetId="177">#REF!</definedName>
    <definedName name="C.3.8..Dap_cat_CT" localSheetId="183">#REF!</definedName>
    <definedName name="C.3.8..Dap_cat_CT">#REF!</definedName>
    <definedName name="C.3.9..Dao_pha_da" localSheetId="177">#REF!</definedName>
    <definedName name="C.3.9..Dao_pha_da" localSheetId="183">#REF!</definedName>
    <definedName name="C.3.9..Dao_pha_da">#REF!</definedName>
    <definedName name="C.4.1.Cot_thep" localSheetId="177">#REF!</definedName>
    <definedName name="C.4.1.Cot_thep" localSheetId="183">#REF!</definedName>
    <definedName name="C.4.1.Cot_thep">#REF!</definedName>
    <definedName name="C.4.2..Van_khuon" localSheetId="177">#REF!</definedName>
    <definedName name="C.4.2..Van_khuon" localSheetId="183">#REF!</definedName>
    <definedName name="C.4.2..Van_khuon">#REF!</definedName>
    <definedName name="C.4.3..Be_tong" localSheetId="177">#REF!</definedName>
    <definedName name="C.4.3..Be_tong" localSheetId="183">#REF!</definedName>
    <definedName name="C.4.3..Be_tong">#REF!</definedName>
    <definedName name="C.4.4..Lap_BT_D.San" localSheetId="177">#REF!</definedName>
    <definedName name="C.4.4..Lap_BT_D.San" localSheetId="183">#REF!</definedName>
    <definedName name="C.4.4..Lap_BT_D.San">#REF!</definedName>
    <definedName name="C.4.5..Xay_da_hoc" localSheetId="177">#REF!</definedName>
    <definedName name="C.4.5..Xay_da_hoc" localSheetId="183">#REF!</definedName>
    <definedName name="C.4.5..Xay_da_hoc">#REF!</definedName>
    <definedName name="C.4.6..Dong_coc" localSheetId="177">#REF!</definedName>
    <definedName name="C.4.6..Dong_coc" localSheetId="183">#REF!</definedName>
    <definedName name="C.4.6..Dong_coc">#REF!</definedName>
    <definedName name="C.4.7..Quet_Bi_tum" localSheetId="177">#REF!</definedName>
    <definedName name="C.4.7..Quet_Bi_tum" localSheetId="183">#REF!</definedName>
    <definedName name="C.4.7..Quet_Bi_tum">#REF!</definedName>
    <definedName name="C.5.1..Lap_cot_thep" localSheetId="177">#REF!</definedName>
    <definedName name="C.5.1..Lap_cot_thep" localSheetId="183">#REF!</definedName>
    <definedName name="C.5.1..Lap_cot_thep">#REF!</definedName>
    <definedName name="C.5.2..Lap_cot_BT" localSheetId="177">#REF!</definedName>
    <definedName name="C.5.2..Lap_cot_BT" localSheetId="183">#REF!</definedName>
    <definedName name="C.5.2..Lap_cot_BT">#REF!</definedName>
    <definedName name="C.5.3..Lap_dat_xa" localSheetId="177">#REF!</definedName>
    <definedName name="C.5.3..Lap_dat_xa" localSheetId="183">#REF!</definedName>
    <definedName name="C.5.3..Lap_dat_xa">#REF!</definedName>
    <definedName name="C.5.4..Lap_tiep_dia" localSheetId="177">#REF!</definedName>
    <definedName name="C.5.4..Lap_tiep_dia" localSheetId="183">#REF!</definedName>
    <definedName name="C.5.4..Lap_tiep_dia">#REF!</definedName>
    <definedName name="C.5.5..Son_sat_thep" localSheetId="177">#REF!</definedName>
    <definedName name="C.5.5..Son_sat_thep" localSheetId="183">#REF!</definedName>
    <definedName name="C.5.5..Son_sat_thep">#REF!</definedName>
    <definedName name="C.6.1..Lap_su_dung" localSheetId="177">#REF!</definedName>
    <definedName name="C.6.1..Lap_su_dung" localSheetId="183">#REF!</definedName>
    <definedName name="C.6.1..Lap_su_dung">#REF!</definedName>
    <definedName name="C.6.2..Lap_su_CS" localSheetId="177">#REF!</definedName>
    <definedName name="C.6.2..Lap_su_CS" localSheetId="183">#REF!</definedName>
    <definedName name="C.6.2..Lap_su_CS">#REF!</definedName>
    <definedName name="C.6.3..Su_chuoi_do" localSheetId="177">#REF!</definedName>
    <definedName name="C.6.3..Su_chuoi_do" localSheetId="183">#REF!</definedName>
    <definedName name="C.6.3..Su_chuoi_do">#REF!</definedName>
    <definedName name="C.6.4..Su_chuoi_neo" localSheetId="177">#REF!</definedName>
    <definedName name="C.6.4..Su_chuoi_neo" localSheetId="183">#REF!</definedName>
    <definedName name="C.6.4..Su_chuoi_neo">#REF!</definedName>
    <definedName name="C.6.5..Lap_phu_kien" localSheetId="177">#REF!</definedName>
    <definedName name="C.6.5..Lap_phu_kien" localSheetId="183">#REF!</definedName>
    <definedName name="C.6.5..Lap_phu_kien">#REF!</definedName>
    <definedName name="C.6.6..Ep_noi_day" localSheetId="177">#REF!</definedName>
    <definedName name="C.6.6..Ep_noi_day" localSheetId="183">#REF!</definedName>
    <definedName name="C.6.6..Ep_noi_day">#REF!</definedName>
    <definedName name="C.6.7..KD_vuot_CN" localSheetId="177">#REF!</definedName>
    <definedName name="C.6.7..KD_vuot_CN" localSheetId="183">#REF!</definedName>
    <definedName name="C.6.7..KD_vuot_CN">#REF!</definedName>
    <definedName name="C.6.8..Rai_cang_day" localSheetId="177">#REF!</definedName>
    <definedName name="C.6.8..Rai_cang_day" localSheetId="183">#REF!</definedName>
    <definedName name="C.6.8..Rai_cang_day">#REF!</definedName>
    <definedName name="C.6.9..Cap_quang" localSheetId="177">#REF!</definedName>
    <definedName name="C.6.9..Cap_quang" localSheetId="183">#REF!</definedName>
    <definedName name="C.6.9..Cap_quang">#REF!</definedName>
    <definedName name="C_" localSheetId="177">#REF!</definedName>
    <definedName name="C_" localSheetId="183">#REF!</definedName>
    <definedName name="C_">#REF!</definedName>
    <definedName name="cácte" localSheetId="177">#REF!</definedName>
    <definedName name="cácte" localSheetId="183">#REF!</definedName>
    <definedName name="cácte">#REF!</definedName>
    <definedName name="Cap_DUL_doc_B" localSheetId="177">#REF!</definedName>
    <definedName name="Cap_DUL_doc_B" localSheetId="183">#REF!</definedName>
    <definedName name="Cap_DUL_doc_B">#REF!</definedName>
    <definedName name="CAP_DUL_ngang_B" localSheetId="177">#REF!</definedName>
    <definedName name="CAP_DUL_ngang_B" localSheetId="183">#REF!</definedName>
    <definedName name="CAP_DUL_ngang_B">#REF!</definedName>
    <definedName name="capphoi" localSheetId="177">#REF!</definedName>
    <definedName name="capphoi" localSheetId="183">#REF!</definedName>
    <definedName name="capphoi">#REF!</definedName>
    <definedName name="Cat" localSheetId="177">#REF!</definedName>
    <definedName name="Cat" localSheetId="183">#REF!</definedName>
    <definedName name="Cat">#REF!</definedName>
    <definedName name="Category_All" localSheetId="177">#REF!</definedName>
    <definedName name="Category_All" localSheetId="183">#REF!</definedName>
    <definedName name="Category_All">#REF!</definedName>
    <definedName name="CATIN">#N/A</definedName>
    <definedName name="CATJYOU">#N/A</definedName>
    <definedName name="catm" localSheetId="177">#REF!</definedName>
    <definedName name="catm" localSheetId="183">#REF!</definedName>
    <definedName name="catm">#REF!</definedName>
    <definedName name="catn" localSheetId="177">#REF!</definedName>
    <definedName name="catn" localSheetId="183">#REF!</definedName>
    <definedName name="catn">#REF!</definedName>
    <definedName name="CATSYU">#N/A</definedName>
    <definedName name="CATREC">#N/A</definedName>
    <definedName name="CauCong2" localSheetId="177">#REF!</definedName>
    <definedName name="CauCong2" localSheetId="183">#REF!</definedName>
    <definedName name="CauCong2">#REF!</definedName>
    <definedName name="CauCong3" localSheetId="177">#REF!</definedName>
    <definedName name="CauCong3" localSheetId="183">#REF!</definedName>
    <definedName name="CauCong3">#REF!</definedName>
    <definedName name="CauCong4" localSheetId="177">#REF!</definedName>
    <definedName name="CauCong4" localSheetId="183">#REF!</definedName>
    <definedName name="CauCong4">#REF!</definedName>
    <definedName name="CauCong5" localSheetId="177">#REF!</definedName>
    <definedName name="CauCong5" localSheetId="183">#REF!</definedName>
    <definedName name="CauCong5">#REF!</definedName>
    <definedName name="CC" localSheetId="177">#REF!</definedName>
    <definedName name="CC" localSheetId="183">#REF!</definedName>
    <definedName name="CC">#REF!</definedName>
    <definedName name="CCS" localSheetId="177">#REF!</definedName>
    <definedName name="CCS" localSheetId="183">#REF!</definedName>
    <definedName name="CCS">#REF!</definedName>
    <definedName name="cd" localSheetId="177">#REF!</definedName>
    <definedName name="cd" localSheetId="183">#REF!</definedName>
    <definedName name="cd">#REF!</definedName>
    <definedName name="CDD" localSheetId="177">#REF!</definedName>
    <definedName name="CDD" localSheetId="183">#REF!</definedName>
    <definedName name="CDD">#REF!</definedName>
    <definedName name="Cdnum" localSheetId="177">#REF!</definedName>
    <definedName name="Cdnum" localSheetId="183">#REF!</definedName>
    <definedName name="Cdnum">#REF!</definedName>
    <definedName name="cfc" localSheetId="177">#REF!</definedName>
    <definedName name="cfc" localSheetId="183">#REF!</definedName>
    <definedName name="cfc">#REF!</definedName>
    <definedName name="cfk" localSheetId="177">#REF!</definedName>
    <definedName name="cfk" localSheetId="183">#REF!</definedName>
    <definedName name="cfk">#REF!</definedName>
    <definedName name="City" localSheetId="177">#REF!</definedName>
    <definedName name="City" localSheetId="183">#REF!</definedName>
    <definedName name="City">#REF!</definedName>
    <definedName name="CK" localSheetId="177">#REF!</definedName>
    <definedName name="CK" localSheetId="183">#REF!</definedName>
    <definedName name="CK">#REF!</definedName>
    <definedName name="CLVC3">0.1</definedName>
    <definedName name="CLVCTB" localSheetId="177">#REF!</definedName>
    <definedName name="CLVCTB" localSheetId="183">#REF!</definedName>
    <definedName name="CLVCTB">#REF!</definedName>
    <definedName name="CLVL" localSheetId="177">#REF!</definedName>
    <definedName name="CLVL" localSheetId="183">#REF!</definedName>
    <definedName name="CLVL">#REF!</definedName>
    <definedName name="CNC" localSheetId="177">#REF!</definedName>
    <definedName name="CNC" localSheetId="183">#REF!</definedName>
    <definedName name="CNC">#REF!</definedName>
    <definedName name="CND" localSheetId="177">#REF!</definedName>
    <definedName name="CND" localSheetId="183">#REF!</definedName>
    <definedName name="CND">#REF!</definedName>
    <definedName name="cne" localSheetId="177">#REF!</definedName>
    <definedName name="cne" localSheetId="183">#REF!</definedName>
    <definedName name="cne">#REF!</definedName>
    <definedName name="CNG" localSheetId="177">#REF!</definedName>
    <definedName name="CNG" localSheetId="183">#REF!</definedName>
    <definedName name="CNG">#REF!</definedName>
    <definedName name="COC_1.2" localSheetId="177">#REF!</definedName>
    <definedName name="COC_1.2" localSheetId="183">#REF!</definedName>
    <definedName name="COC_1.2">#REF!</definedName>
    <definedName name="Coc_2m" localSheetId="177">#REF!</definedName>
    <definedName name="Coc_2m" localSheetId="183">#REF!</definedName>
    <definedName name="Coc_2m">#REF!</definedName>
    <definedName name="Code" localSheetId="177" hidden="1">#REF!</definedName>
    <definedName name="Code" localSheetId="183" hidden="1">#REF!</definedName>
    <definedName name="Code" hidden="1">#REF!</definedName>
    <definedName name="Cöï_ly_vaän_chuyeãn" localSheetId="177">#REF!</definedName>
    <definedName name="Cöï_ly_vaän_chuyeãn" localSheetId="183">#REF!</definedName>
    <definedName name="Cöï_ly_vaän_chuyeãn">#REF!</definedName>
    <definedName name="CÖÏ_LY_VAÄN_CHUYEÅN" localSheetId="177">#REF!</definedName>
    <definedName name="CÖÏ_LY_VAÄN_CHUYEÅN" localSheetId="183">#REF!</definedName>
    <definedName name="CÖÏ_LY_VAÄN_CHUYEÅN">#REF!</definedName>
    <definedName name="COMMON" localSheetId="177">#REF!</definedName>
    <definedName name="COMMON" localSheetId="183">#REF!</definedName>
    <definedName name="COMMON">#REF!</definedName>
    <definedName name="Company" localSheetId="177">#REF!</definedName>
    <definedName name="Company" localSheetId="183">#REF!</definedName>
    <definedName name="Company">#REF!</definedName>
    <definedName name="CON_EQP_COS" localSheetId="177">#REF!</definedName>
    <definedName name="CON_EQP_COS" localSheetId="183">#REF!</definedName>
    <definedName name="CON_EQP_COS">#REF!</definedName>
    <definedName name="CON_EQP_COST" localSheetId="177">#REF!</definedName>
    <definedName name="CON_EQP_COST" localSheetId="183">#REF!</definedName>
    <definedName name="CON_EQP_COST">#REF!</definedName>
    <definedName name="CONST_EQ" localSheetId="177">#REF!</definedName>
    <definedName name="CONST_EQ" localSheetId="183">#REF!</definedName>
    <definedName name="CONST_EQ">#REF!</definedName>
    <definedName name="Continue" localSheetId="177">#REF!</definedName>
    <definedName name="Continue" localSheetId="183">#REF!</definedName>
    <definedName name="Continue">#REF!</definedName>
    <definedName name="Cong_HM_DTCT" localSheetId="177">#REF!</definedName>
    <definedName name="Cong_HM_DTCT" localSheetId="183">#REF!</definedName>
    <definedName name="Cong_HM_DTCT">#REF!</definedName>
    <definedName name="Cong_M_DTCT" localSheetId="177">#REF!</definedName>
    <definedName name="Cong_M_DTCT" localSheetId="183">#REF!</definedName>
    <definedName name="Cong_M_DTCT">#REF!</definedName>
    <definedName name="Cong_NC_DTCT" localSheetId="177">#REF!</definedName>
    <definedName name="Cong_NC_DTCT" localSheetId="183">#REF!</definedName>
    <definedName name="Cong_NC_DTCT">#REF!</definedName>
    <definedName name="Cong_VL_DTCT" localSheetId="177">#REF!</definedName>
    <definedName name="Cong_VL_DTCT" localSheetId="183">#REF!</definedName>
    <definedName name="Cong_VL_DTCT">#REF!</definedName>
    <definedName name="cot7.5" localSheetId="177">#REF!</definedName>
    <definedName name="cot7.5" localSheetId="183">#REF!</definedName>
    <definedName name="cot7.5">#REF!</definedName>
    <definedName name="cot8.5" localSheetId="177">#REF!</definedName>
    <definedName name="cot8.5" localSheetId="183">#REF!</definedName>
    <definedName name="cot8.5">#REF!</definedName>
    <definedName name="Country" localSheetId="177">#REF!</definedName>
    <definedName name="Country" localSheetId="183">#REF!</definedName>
    <definedName name="Country">#REF!</definedName>
    <definedName name="COVER" localSheetId="177">#REF!</definedName>
    <definedName name="COVER" localSheetId="183">#REF!</definedName>
    <definedName name="COVER">#REF!</definedName>
    <definedName name="CPC" localSheetId="177">#REF!</definedName>
    <definedName name="CPC" localSheetId="183">#REF!</definedName>
    <definedName name="CPC">#REF!</definedName>
    <definedName name="CPVC100" localSheetId="177">#REF!</definedName>
    <definedName name="CPVC100" localSheetId="183">#REF!</definedName>
    <definedName name="CPVC100">#REF!</definedName>
    <definedName name="cphoi" localSheetId="177">#REF!</definedName>
    <definedName name="cphoi" localSheetId="183">#REF!</definedName>
    <definedName name="cphoi">#REF!</definedName>
    <definedName name="CRD" localSheetId="177">#REF!</definedName>
    <definedName name="CRD" localSheetId="183">#REF!</definedName>
    <definedName name="CRD">#REF!</definedName>
    <definedName name="CRIT1" localSheetId="177">#REF!</definedName>
    <definedName name="CRIT1" localSheetId="183">#REF!</definedName>
    <definedName name="CRIT1">#REF!</definedName>
    <definedName name="CRIT10" localSheetId="177">#REF!</definedName>
    <definedName name="CRIT10" localSheetId="183">#REF!</definedName>
    <definedName name="CRIT10">#REF!</definedName>
    <definedName name="CRIT2" localSheetId="177">#REF!</definedName>
    <definedName name="CRIT2" localSheetId="183">#REF!</definedName>
    <definedName name="CRIT2">#REF!</definedName>
    <definedName name="CRIT3" localSheetId="177">#REF!</definedName>
    <definedName name="CRIT3" localSheetId="183">#REF!</definedName>
    <definedName name="CRIT3">#REF!</definedName>
    <definedName name="CRIT4" localSheetId="177">#REF!</definedName>
    <definedName name="CRIT4" localSheetId="183">#REF!</definedName>
    <definedName name="CRIT4">#REF!</definedName>
    <definedName name="CRIT5" localSheetId="177">#REF!</definedName>
    <definedName name="CRIT5" localSheetId="183">#REF!</definedName>
    <definedName name="CRIT5">#REF!</definedName>
    <definedName name="CRIT6" localSheetId="177">#REF!</definedName>
    <definedName name="CRIT6" localSheetId="183">#REF!</definedName>
    <definedName name="CRIT6">#REF!</definedName>
    <definedName name="CRIT7" localSheetId="177">#REF!</definedName>
    <definedName name="CRIT7" localSheetId="183">#REF!</definedName>
    <definedName name="CRIT7">#REF!</definedName>
    <definedName name="CRIT8" localSheetId="177">#REF!</definedName>
    <definedName name="CRIT8" localSheetId="183">#REF!</definedName>
    <definedName name="CRIT8">#REF!</definedName>
    <definedName name="CRIT9" localSheetId="177">#REF!</definedName>
    <definedName name="CRIT9" localSheetId="183">#REF!</definedName>
    <definedName name="CRIT9">#REF!</definedName>
    <definedName name="CRITINST" localSheetId="177">#REF!</definedName>
    <definedName name="CRITINST" localSheetId="183">#REF!</definedName>
    <definedName name="CRITINST">#REF!</definedName>
    <definedName name="CRITPURC" localSheetId="177">#REF!</definedName>
    <definedName name="CRITPURC" localSheetId="183">#REF!</definedName>
    <definedName name="CRITPURC">#REF!</definedName>
    <definedName name="CRS" localSheetId="177">#REF!</definedName>
    <definedName name="CRS" localSheetId="183">#REF!</definedName>
    <definedName name="CRS">#REF!</definedName>
    <definedName name="CS" localSheetId="177">#REF!</definedName>
    <definedName name="CS" localSheetId="183">#REF!</definedName>
    <definedName name="CS">#REF!</definedName>
    <definedName name="CS_10" localSheetId="177">#REF!</definedName>
    <definedName name="CS_10" localSheetId="183">#REF!</definedName>
    <definedName name="CS_10">#REF!</definedName>
    <definedName name="CS_100" localSheetId="177">#REF!</definedName>
    <definedName name="CS_100" localSheetId="183">#REF!</definedName>
    <definedName name="CS_100">#REF!</definedName>
    <definedName name="CS_10S" localSheetId="177">#REF!</definedName>
    <definedName name="CS_10S" localSheetId="183">#REF!</definedName>
    <definedName name="CS_10S">#REF!</definedName>
    <definedName name="CS_120" localSheetId="177">#REF!</definedName>
    <definedName name="CS_120" localSheetId="183">#REF!</definedName>
    <definedName name="CS_120">#REF!</definedName>
    <definedName name="CS_140" localSheetId="177">#REF!</definedName>
    <definedName name="CS_140" localSheetId="183">#REF!</definedName>
    <definedName name="CS_140">#REF!</definedName>
    <definedName name="CS_160" localSheetId="177">#REF!</definedName>
    <definedName name="CS_160" localSheetId="183">#REF!</definedName>
    <definedName name="CS_160">#REF!</definedName>
    <definedName name="CS_20" localSheetId="177">#REF!</definedName>
    <definedName name="CS_20" localSheetId="183">#REF!</definedName>
    <definedName name="CS_20">#REF!</definedName>
    <definedName name="CS_30" localSheetId="177">#REF!</definedName>
    <definedName name="CS_30" localSheetId="183">#REF!</definedName>
    <definedName name="CS_30">#REF!</definedName>
    <definedName name="CS_40" localSheetId="177">#REF!</definedName>
    <definedName name="CS_40" localSheetId="183">#REF!</definedName>
    <definedName name="CS_40">#REF!</definedName>
    <definedName name="CS_40S" localSheetId="177">#REF!</definedName>
    <definedName name="CS_40S" localSheetId="183">#REF!</definedName>
    <definedName name="CS_40S">#REF!</definedName>
    <definedName name="CS_5S" localSheetId="177">#REF!</definedName>
    <definedName name="CS_5S" localSheetId="183">#REF!</definedName>
    <definedName name="CS_5S">#REF!</definedName>
    <definedName name="CS_60" localSheetId="177">#REF!</definedName>
    <definedName name="CS_60" localSheetId="183">#REF!</definedName>
    <definedName name="CS_60">#REF!</definedName>
    <definedName name="CS_80" localSheetId="177">#REF!</definedName>
    <definedName name="CS_80" localSheetId="183">#REF!</definedName>
    <definedName name="CS_80">#REF!</definedName>
    <definedName name="CS_80S" localSheetId="177">#REF!</definedName>
    <definedName name="CS_80S" localSheetId="183">#REF!</definedName>
    <definedName name="CS_80S">#REF!</definedName>
    <definedName name="CS_STD" localSheetId="177">#REF!</definedName>
    <definedName name="CS_STD" localSheetId="183">#REF!</definedName>
    <definedName name="CS_STD">#REF!</definedName>
    <definedName name="CS_XS" localSheetId="177">#REF!</definedName>
    <definedName name="CS_XS" localSheetId="183">#REF!</definedName>
    <definedName name="CS_XS">#REF!</definedName>
    <definedName name="CS_XXS" localSheetId="177">#REF!</definedName>
    <definedName name="CS_XXS" localSheetId="183">#REF!</definedName>
    <definedName name="CS_XXS">#REF!</definedName>
    <definedName name="csd3p" localSheetId="177">#REF!</definedName>
    <definedName name="csd3p" localSheetId="183">#REF!</definedName>
    <definedName name="csd3p">#REF!</definedName>
    <definedName name="csddg1p" localSheetId="177">#REF!</definedName>
    <definedName name="csddg1p" localSheetId="183">#REF!</definedName>
    <definedName name="csddg1p">#REF!</definedName>
    <definedName name="csddt1p" localSheetId="177">#REF!</definedName>
    <definedName name="csddt1p" localSheetId="183">#REF!</definedName>
    <definedName name="csddt1p">#REF!</definedName>
    <definedName name="csht3p" localSheetId="177">#REF!</definedName>
    <definedName name="csht3p" localSheetId="183">#REF!</definedName>
    <definedName name="csht3p">#REF!</definedName>
    <definedName name="CT" localSheetId="177">#REF!</definedName>
    <definedName name="CT" localSheetId="183">#REF!</definedName>
    <definedName name="CT">#REF!</definedName>
    <definedName name="CT_KSTK" localSheetId="177">#REF!</definedName>
    <definedName name="CT_KSTK" localSheetId="183">#REF!</definedName>
    <definedName name="CT_KSTK">#REF!</definedName>
    <definedName name="CT0.4" localSheetId="177">#REF!</definedName>
    <definedName name="CT0.4" localSheetId="183">#REF!</definedName>
    <definedName name="CT0.4">#REF!</definedName>
    <definedName name="CTCT" localSheetId="177">#REF!</definedName>
    <definedName name="CTCT" localSheetId="183">#REF!</definedName>
    <definedName name="CTCT">#REF!</definedName>
    <definedName name="CTGT2" localSheetId="177">#REF!</definedName>
    <definedName name="CTGT2" localSheetId="183">#REF!</definedName>
    <definedName name="CTGT2">#REF!</definedName>
    <definedName name="CTGT3" localSheetId="177">#REF!</definedName>
    <definedName name="CTGT3" localSheetId="183">#REF!</definedName>
    <definedName name="CTGT3">#REF!</definedName>
    <definedName name="CTGT4" localSheetId="177">#REF!</definedName>
    <definedName name="CTGT4" localSheetId="183">#REF!</definedName>
    <definedName name="CTGT4">#REF!</definedName>
    <definedName name="CTGT5" localSheetId="177">#REF!</definedName>
    <definedName name="CTGT5" localSheetId="183">#REF!</definedName>
    <definedName name="CTGT5">#REF!</definedName>
    <definedName name="ctiep" localSheetId="177">#REF!</definedName>
    <definedName name="ctiep" localSheetId="183">#REF!</definedName>
    <definedName name="ctiep">#REF!</definedName>
    <definedName name="CU_LY" localSheetId="177">#REF!</definedName>
    <definedName name="CU_LY" localSheetId="183">#REF!</definedName>
    <definedName name="CU_LY">#REF!</definedName>
    <definedName name="cun" localSheetId="177">#REF!</definedName>
    <definedName name="cun" localSheetId="183">#REF!</definedName>
    <definedName name="cun">#REF!</definedName>
    <definedName name="cuoc_vc" localSheetId="177">#REF!</definedName>
    <definedName name="cuoc_vc" localSheetId="183">#REF!</definedName>
    <definedName name="cuoc_vc">#REF!</definedName>
    <definedName name="cuoc89" localSheetId="177">#REF!</definedName>
    <definedName name="cuoc89" localSheetId="183">#REF!</definedName>
    <definedName name="cuoc89">#REF!</definedName>
    <definedName name="CURRENCY" localSheetId="177">#REF!</definedName>
    <definedName name="CURRENCY" localSheetId="183">#REF!</definedName>
    <definedName name="CURRENCY">#REF!</definedName>
    <definedName name="CX" localSheetId="177">#REF!</definedName>
    <definedName name="CX" localSheetId="183">#REF!</definedName>
    <definedName name="CX">#REF!</definedName>
    <definedName name="chon" localSheetId="177">#REF!</definedName>
    <definedName name="chon" localSheetId="183">#REF!</definedName>
    <definedName name="chon">#REF!</definedName>
    <definedName name="chon1" localSheetId="177">#REF!</definedName>
    <definedName name="chon1" localSheetId="183">#REF!</definedName>
    <definedName name="chon1">#REF!</definedName>
    <definedName name="chon2" localSheetId="177">#REF!</definedName>
    <definedName name="chon2" localSheetId="183">#REF!</definedName>
    <definedName name="chon2">#REF!</definedName>
    <definedName name="chon3" localSheetId="177">#REF!</definedName>
    <definedName name="chon3" localSheetId="183">#REF!</definedName>
    <definedName name="chon3">#REF!</definedName>
    <definedName name="chung">66</definedName>
    <definedName name="D_7101A_B" localSheetId="177">#REF!</definedName>
    <definedName name="D_7101A_B" localSheetId="183">#REF!</definedName>
    <definedName name="D_7101A_B">#REF!</definedName>
    <definedName name="D_L" localSheetId="177">#REF!</definedName>
    <definedName name="D_L" localSheetId="183">#REF!</definedName>
    <definedName name="D_L">#REF!</definedName>
    <definedName name="da" localSheetId="177">#REF!</definedName>
    <definedName name="da" localSheetId="183">#REF!</definedName>
    <definedName name="da">#REF!</definedName>
    <definedName name="dah" localSheetId="177">#REF!</definedName>
    <definedName name="dah" localSheetId="183">#REF!</definedName>
    <definedName name="dah">#REF!</definedName>
    <definedName name="dahoc" localSheetId="177">#REF!</definedName>
    <definedName name="dahoc" localSheetId="183">#REF!</definedName>
    <definedName name="dahoc">#REF!</definedName>
    <definedName name="DAKT" localSheetId="177">#REF!</definedName>
    <definedName name="DAKT" localSheetId="183">#REF!</definedName>
    <definedName name="DAKT">#REF!</definedName>
    <definedName name="dam">78000</definedName>
    <definedName name="dao" localSheetId="177">#REF!</definedName>
    <definedName name="dao" localSheetId="183">#REF!</definedName>
    <definedName name="dao">#REF!</definedName>
    <definedName name="DAO_DAT" localSheetId="177">#REF!</definedName>
    <definedName name="DAO_DAT" localSheetId="183">#REF!</definedName>
    <definedName name="DAO_DAT">#REF!</definedName>
    <definedName name="dap" localSheetId="177">#REF!</definedName>
    <definedName name="dap" localSheetId="183">#REF!</definedName>
    <definedName name="dap">#REF!</definedName>
    <definedName name="DAT" localSheetId="177">#REF!</definedName>
    <definedName name="DAT" localSheetId="183">#REF!</definedName>
    <definedName name="DAT">#REF!</definedName>
    <definedName name="data" localSheetId="177">#REF!</definedName>
    <definedName name="data" localSheetId="183">#REF!</definedName>
    <definedName name="data">#REF!</definedName>
    <definedName name="data1" localSheetId="177" hidden="1">#REF!</definedName>
    <definedName name="data1" localSheetId="183" hidden="1">#REF!</definedName>
    <definedName name="data1" hidden="1">#REF!</definedName>
    <definedName name="Data11" localSheetId="177">#REF!</definedName>
    <definedName name="Data11" localSheetId="183">#REF!</definedName>
    <definedName name="Data11">#REF!</definedName>
    <definedName name="data2" localSheetId="177" hidden="1">#REF!</definedName>
    <definedName name="data2" localSheetId="183" hidden="1">#REF!</definedName>
    <definedName name="data2" hidden="1">#REF!</definedName>
    <definedName name="data3" localSheetId="177" hidden="1">#REF!</definedName>
    <definedName name="data3" localSheetId="183" hidden="1">#REF!</definedName>
    <definedName name="data3" hidden="1">#REF!</definedName>
    <definedName name="Data41" localSheetId="177">#REF!</definedName>
    <definedName name="Data41" localSheetId="183">#REF!</definedName>
    <definedName name="Data41">#REF!</definedName>
    <definedName name="_xlnm.Database" localSheetId="177">#REF!</definedName>
    <definedName name="_xlnm.Database" localSheetId="183">#REF!</definedName>
    <definedName name="_xlnm.Database">#REF!</definedName>
    <definedName name="DBASE" localSheetId="177">#REF!</definedName>
    <definedName name="DBASE" localSheetId="183">#REF!</definedName>
    <definedName name="DBASE">#REF!</definedName>
    <definedName name="DBT" localSheetId="177">#REF!</definedName>
    <definedName name="DBT" localSheetId="183">#REF!</definedName>
    <definedName name="DBT">#REF!</definedName>
    <definedName name="DÇm_33" localSheetId="177">#REF!</definedName>
    <definedName name="DÇm_33" localSheetId="183">#REF!</definedName>
    <definedName name="DÇm_33">#REF!</definedName>
    <definedName name="DD" localSheetId="177">#REF!</definedName>
    <definedName name="DD" localSheetId="183">#REF!</definedName>
    <definedName name="DD">#REF!</definedName>
    <definedName name="den_bu" localSheetId="177">#REF!</definedName>
    <definedName name="den_bu" localSheetId="183">#REF!</definedName>
    <definedName name="den_bu">#REF!</definedName>
    <definedName name="denbu" localSheetId="177">#REF!</definedName>
    <definedName name="denbu" localSheetId="183">#REF!</definedName>
    <definedName name="denbu">#REF!</definedName>
    <definedName name="Det32x3" localSheetId="177">#REF!</definedName>
    <definedName name="Det32x3" localSheetId="183">#REF!</definedName>
    <definedName name="Det32x3">#REF!</definedName>
    <definedName name="Det35x3" localSheetId="177">#REF!</definedName>
    <definedName name="Det35x3" localSheetId="183">#REF!</definedName>
    <definedName name="Det35x3">#REF!</definedName>
    <definedName name="Det40x4" localSheetId="177">#REF!</definedName>
    <definedName name="Det40x4" localSheetId="183">#REF!</definedName>
    <definedName name="Det40x4">#REF!</definedName>
    <definedName name="Det50x5" localSheetId="177">#REF!</definedName>
    <definedName name="Det50x5" localSheetId="183">#REF!</definedName>
    <definedName name="Det50x5">#REF!</definedName>
    <definedName name="Det63x6" localSheetId="177">#REF!</definedName>
    <definedName name="Det63x6" localSheetId="183">#REF!</definedName>
    <definedName name="Det63x6">#REF!</definedName>
    <definedName name="Det75x6" localSheetId="177">#REF!</definedName>
    <definedName name="Det75x6" localSheetId="183">#REF!</definedName>
    <definedName name="Det75x6">#REF!</definedName>
    <definedName name="df" localSheetId="177">#REF!</definedName>
    <definedName name="df" localSheetId="183">#REF!</definedName>
    <definedName name="df">#REF!</definedName>
    <definedName name="DGCTI592" localSheetId="177">#REF!</definedName>
    <definedName name="DGCTI592" localSheetId="183">#REF!</definedName>
    <definedName name="DGCTI592">#REF!</definedName>
    <definedName name="DGHSDT" localSheetId="177">#REF!</definedName>
    <definedName name="DGHSDT" localSheetId="183">#REF!</definedName>
    <definedName name="DGHSDT">#REF!</definedName>
    <definedName name="dgnc" localSheetId="177">#REF!</definedName>
    <definedName name="dgnc" localSheetId="183">#REF!</definedName>
    <definedName name="dgnc">#REF!</definedName>
    <definedName name="dgvl" localSheetId="177">#REF!</definedName>
    <definedName name="dgvl" localSheetId="183">#REF!</definedName>
    <definedName name="dgvl">#REF!</definedName>
    <definedName name="dhoc" localSheetId="177">#REF!</definedName>
    <definedName name="dhoc" localSheetId="183">#REF!</definedName>
    <definedName name="dhoc">#REF!</definedName>
    <definedName name="dhom" localSheetId="177">#REF!</definedName>
    <definedName name="dhom" localSheetId="183">#REF!</definedName>
    <definedName name="dhom">#REF!</definedName>
    <definedName name="dinh2" localSheetId="177">#REF!</definedName>
    <definedName name="dinh2" localSheetId="183">#REF!</definedName>
    <definedName name="dinh2">#REF!</definedName>
    <definedName name="Dinhmuc" localSheetId="177">#REF!</definedName>
    <definedName name="Dinhmuc" localSheetId="183">#REF!</definedName>
    <definedName name="Dinhmuc">#REF!</definedName>
    <definedName name="Discount" localSheetId="177" hidden="1">#REF!</definedName>
    <definedName name="Discount" localSheetId="183" hidden="1">#REF!</definedName>
    <definedName name="Discount" hidden="1">#REF!</definedName>
    <definedName name="display_area_2" localSheetId="177" hidden="1">#REF!</definedName>
    <definedName name="display_area_2" localSheetId="183" hidden="1">#REF!</definedName>
    <definedName name="display_area_2" hidden="1">#REF!</definedName>
    <definedName name="DLC" localSheetId="177">#REF!</definedName>
    <definedName name="DLC" localSheetId="183">#REF!</definedName>
    <definedName name="DLC">#REF!</definedName>
    <definedName name="DM" localSheetId="177">#REF!</definedName>
    <definedName name="DM" localSheetId="183">#REF!</definedName>
    <definedName name="DM">#REF!</definedName>
    <definedName name="DMTK" localSheetId="177">#REF!</definedName>
    <definedName name="DMTK" localSheetId="183">#REF!</definedName>
    <definedName name="DMTK">#REF!</definedName>
    <definedName name="DN" localSheetId="177">#REF!</definedName>
    <definedName name="DN" localSheetId="183">#REF!</definedName>
    <definedName name="DN">#REF!</definedName>
    <definedName name="DÑt45x4" localSheetId="177">#REF!</definedName>
    <definedName name="DÑt45x4" localSheetId="183">#REF!</definedName>
    <definedName name="DÑt45x4">#REF!</definedName>
    <definedName name="DoanI_2" localSheetId="177">#REF!</definedName>
    <definedName name="DoanI_2" localSheetId="183">#REF!</definedName>
    <definedName name="DoanI_2">#REF!</definedName>
    <definedName name="DoanII_2" localSheetId="177">#REF!</definedName>
    <definedName name="DoanII_2" localSheetId="183">#REF!</definedName>
    <definedName name="DoanII_2">#REF!</definedName>
    <definedName name="Document_array" localSheetId="177">{"QL 32 -TBGTI.xls","Sheet1"}</definedName>
    <definedName name="Document_array" localSheetId="178">{"QL 32 -TBGTI.xls","Sheet1"}</definedName>
    <definedName name="Document_array" localSheetId="183">{"QL 32 -TBGTI.xls","Sheet1"}</definedName>
    <definedName name="Document_array">{"QL 32 -TBGTI.xls","Sheet1"}</definedName>
    <definedName name="Documents_array" localSheetId="177">#REF!</definedName>
    <definedName name="Documents_array" localSheetId="183">#REF!</definedName>
    <definedName name="Documents_array">#REF!</definedName>
    <definedName name="Dongia" localSheetId="177">#REF!</definedName>
    <definedName name="Dongia" localSheetId="183">#REF!</definedName>
    <definedName name="Dongia">#REF!</definedName>
    <definedName name="ds" localSheetId="177">#REF!</definedName>
    <definedName name="ds" localSheetId="183">#REF!</definedName>
    <definedName name="ds">#REF!</definedName>
    <definedName name="ds1pnc" localSheetId="177">#REF!</definedName>
    <definedName name="ds1pnc" localSheetId="183">#REF!</definedName>
    <definedName name="ds1pnc">#REF!</definedName>
    <definedName name="ds1pvl" localSheetId="177">#REF!</definedName>
    <definedName name="ds1pvl" localSheetId="183">#REF!</definedName>
    <definedName name="ds1pvl">#REF!</definedName>
    <definedName name="ds3pnc" localSheetId="177">#REF!</definedName>
    <definedName name="ds3pnc" localSheetId="183">#REF!</definedName>
    <definedName name="ds3pnc">#REF!</definedName>
    <definedName name="ds3pvl" localSheetId="177">#REF!</definedName>
    <definedName name="ds3pvl" localSheetId="183">#REF!</definedName>
    <definedName name="ds3pvl">#REF!</definedName>
    <definedName name="DSUMDATA" localSheetId="177">#REF!</definedName>
    <definedName name="DSUMDATA" localSheetId="183">#REF!</definedName>
    <definedName name="DSUMDATA">#REF!</definedName>
    <definedName name="DTKS" localSheetId="177">#REF!</definedName>
    <definedName name="DTKS" localSheetId="183">#REF!</definedName>
    <definedName name="DTKS">#REF!</definedName>
    <definedName name="DuongLoai1" localSheetId="177">#REF!</definedName>
    <definedName name="DuongLoai1" localSheetId="183">#REF!</definedName>
    <definedName name="DuongLoai1">#REF!</definedName>
    <definedName name="DuongLoai2" localSheetId="177">#REF!</definedName>
    <definedName name="DuongLoai2" localSheetId="183">#REF!</definedName>
    <definedName name="DuongLoai2">#REF!</definedName>
    <definedName name="DuongLoai3" localSheetId="177">#REF!</definedName>
    <definedName name="DuongLoai3" localSheetId="183">#REF!</definedName>
    <definedName name="DuongLoai3">#REF!</definedName>
    <definedName name="DuongLoai4" localSheetId="177">#REF!</definedName>
    <definedName name="DuongLoai4" localSheetId="183">#REF!</definedName>
    <definedName name="DuongLoai4">#REF!</definedName>
    <definedName name="DuongLoai5" localSheetId="177">#REF!</definedName>
    <definedName name="DuongLoai5" localSheetId="183">#REF!</definedName>
    <definedName name="DuongLoai5">#REF!</definedName>
    <definedName name="DUT" localSheetId="177">#REF!</definedName>
    <definedName name="DUT" localSheetId="183">#REF!</definedName>
    <definedName name="DUT">#REF!</definedName>
    <definedName name="DutoanDongmo" localSheetId="177">#REF!</definedName>
    <definedName name="DutoanDongmo" localSheetId="183">#REF!</definedName>
    <definedName name="DutoanDongmo">#REF!</definedName>
    <definedName name="Eb" localSheetId="177">#REF!</definedName>
    <definedName name="Eb" localSheetId="183">#REF!</definedName>
    <definedName name="Eb">#REF!</definedName>
    <definedName name="Ebdam" localSheetId="177">#REF!</definedName>
    <definedName name="Ebdam" localSheetId="183">#REF!</definedName>
    <definedName name="Ebdam">#REF!</definedName>
    <definedName name="Ecot1" localSheetId="177">#REF!</definedName>
    <definedName name="Ecot1" localSheetId="183">#REF!</definedName>
    <definedName name="Ecot1">#REF!</definedName>
    <definedName name="EDR" localSheetId="177">#REF!</definedName>
    <definedName name="EDR" localSheetId="183">#REF!</definedName>
    <definedName name="EDR">#REF!</definedName>
    <definedName name="Email" localSheetId="177">#REF!</definedName>
    <definedName name="Email" localSheetId="183">#REF!</definedName>
    <definedName name="Email">#REF!</definedName>
    <definedName name="emb" localSheetId="177">#REF!</definedName>
    <definedName name="emb" localSheetId="183">#REF!</definedName>
    <definedName name="emb">#REF!</definedName>
    <definedName name="end" localSheetId="177">#REF!</definedName>
    <definedName name="end" localSheetId="183">#REF!</definedName>
    <definedName name="end">#REF!</definedName>
    <definedName name="End_1" localSheetId="177">#REF!</definedName>
    <definedName name="End_1" localSheetId="183">#REF!</definedName>
    <definedName name="End_1">#REF!</definedName>
    <definedName name="End_10" localSheetId="177">#REF!</definedName>
    <definedName name="End_10" localSheetId="183">#REF!</definedName>
    <definedName name="End_10">#REF!</definedName>
    <definedName name="End_11" localSheetId="177">#REF!</definedName>
    <definedName name="End_11" localSheetId="183">#REF!</definedName>
    <definedName name="End_11">#REF!</definedName>
    <definedName name="End_12" localSheetId="177">#REF!</definedName>
    <definedName name="End_12" localSheetId="183">#REF!</definedName>
    <definedName name="End_12">#REF!</definedName>
    <definedName name="End_13" localSheetId="177">#REF!</definedName>
    <definedName name="End_13" localSheetId="183">#REF!</definedName>
    <definedName name="End_13">#REF!</definedName>
    <definedName name="End_2" localSheetId="177">#REF!</definedName>
    <definedName name="End_2" localSheetId="183">#REF!</definedName>
    <definedName name="End_2">#REF!</definedName>
    <definedName name="End_3" localSheetId="177">#REF!</definedName>
    <definedName name="End_3" localSheetId="183">#REF!</definedName>
    <definedName name="End_3">#REF!</definedName>
    <definedName name="End_4" localSheetId="177">#REF!</definedName>
    <definedName name="End_4" localSheetId="183">#REF!</definedName>
    <definedName name="End_4">#REF!</definedName>
    <definedName name="End_5" localSheetId="177">#REF!</definedName>
    <definedName name="End_5" localSheetId="183">#REF!</definedName>
    <definedName name="End_5">#REF!</definedName>
    <definedName name="End_6" localSheetId="177">#REF!</definedName>
    <definedName name="End_6" localSheetId="183">#REF!</definedName>
    <definedName name="End_6">#REF!</definedName>
    <definedName name="End_7" localSheetId="177">#REF!</definedName>
    <definedName name="End_7" localSheetId="183">#REF!</definedName>
    <definedName name="End_7">#REF!</definedName>
    <definedName name="End_8" localSheetId="177">#REF!</definedName>
    <definedName name="End_8" localSheetId="183">#REF!</definedName>
    <definedName name="End_8">#REF!</definedName>
    <definedName name="End_9" localSheetId="177">#REF!</definedName>
    <definedName name="End_9" localSheetId="183">#REF!</definedName>
    <definedName name="End_9">#REF!</definedName>
    <definedName name="EQI" localSheetId="177">#REF!</definedName>
    <definedName name="EQI" localSheetId="183">#REF!</definedName>
    <definedName name="EQI">#REF!</definedName>
    <definedName name="EVNB" localSheetId="177">#REF!</definedName>
    <definedName name="EVNB" localSheetId="183">#REF!</definedName>
    <definedName name="EVNB">#REF!</definedName>
    <definedName name="ex" localSheetId="177">#REF!</definedName>
    <definedName name="ex" localSheetId="183">#REF!</definedName>
    <definedName name="ex">#REF!</definedName>
    <definedName name="f" localSheetId="177">#REF!</definedName>
    <definedName name="f" localSheetId="183">#REF!</definedName>
    <definedName name="f">#REF!</definedName>
    <definedName name="f92F56" localSheetId="177">#REF!</definedName>
    <definedName name="f92F56" localSheetId="183">#REF!</definedName>
    <definedName name="f92F56">#REF!</definedName>
    <definedName name="FACTOR" localSheetId="177">#REF!</definedName>
    <definedName name="FACTOR" localSheetId="183">#REF!</definedName>
    <definedName name="FACTOR">#REF!</definedName>
    <definedName name="Fax" localSheetId="177">#REF!</definedName>
    <definedName name="Fax" localSheetId="183">#REF!</definedName>
    <definedName name="Fax">#REF!</definedName>
    <definedName name="fbsdggdsf" localSheetId="177">{"DZ-TDTB2.XLS","Dcksat.xls"}</definedName>
    <definedName name="fbsdggdsf" localSheetId="178">{"DZ-TDTB2.XLS","Dcksat.xls"}</definedName>
    <definedName name="fbsdggdsf" localSheetId="183">{"DZ-TDTB2.XLS","Dcksat.xls"}</definedName>
    <definedName name="fbsdggdsf">{"DZ-TDTB2.XLS","Dcksat.xls"}</definedName>
    <definedName name="FCode" localSheetId="177" hidden="1">#REF!</definedName>
    <definedName name="FCode" localSheetId="183" hidden="1">#REF!</definedName>
    <definedName name="FCode" hidden="1">#REF!</definedName>
    <definedName name="FDR" localSheetId="177">#REF!</definedName>
    <definedName name="FDR" localSheetId="183">#REF!</definedName>
    <definedName name="FDR">#REF!</definedName>
    <definedName name="fff" localSheetId="177" hidden="1">{"'Sheet1'!$L$16"}</definedName>
    <definedName name="fff" localSheetId="178" hidden="1">{"'Sheet1'!$L$16"}</definedName>
    <definedName name="fff" localSheetId="183" hidden="1">{"'Sheet1'!$L$16"}</definedName>
    <definedName name="fff" hidden="1">{"'Sheet1'!$L$16"}</definedName>
    <definedName name="fuji" localSheetId="177">#REF!</definedName>
    <definedName name="fuji" localSheetId="183">#REF!</definedName>
    <definedName name="fuji">#REF!</definedName>
    <definedName name="g" localSheetId="177" hidden="1">{"'Sheet1'!$L$16"}</definedName>
    <definedName name="g" localSheetId="178" hidden="1">{"'Sheet1'!$L$16"}</definedName>
    <definedName name="g" localSheetId="183" hidden="1">{"'Sheet1'!$L$16"}</definedName>
    <definedName name="g" hidden="1">{"'Sheet1'!$L$16"}</definedName>
    <definedName name="G_ME" localSheetId="177">#REF!</definedName>
    <definedName name="G_ME" localSheetId="183">#REF!</definedName>
    <definedName name="G_ME">#REF!</definedName>
    <definedName name="gach" localSheetId="177">#REF!</definedName>
    <definedName name="gach" localSheetId="183">#REF!</definedName>
    <definedName name="gach">#REF!</definedName>
    <definedName name="GAHT" localSheetId="177">#REF!</definedName>
    <definedName name="GAHT" localSheetId="183">#REF!</definedName>
    <definedName name="GAHT">#REF!</definedName>
    <definedName name="gama" localSheetId="177">#REF!</definedName>
    <definedName name="gama" localSheetId="183">#REF!</definedName>
    <definedName name="gama">#REF!</definedName>
    <definedName name="Gamadam" localSheetId="177">#REF!</definedName>
    <definedName name="Gamadam" localSheetId="183">#REF!</definedName>
    <definedName name="Gamadam">#REF!</definedName>
    <definedName name="GC_DN" localSheetId="177">#REF!</definedName>
    <definedName name="GC_DN" localSheetId="183">#REF!</definedName>
    <definedName name="GC_DN">#REF!</definedName>
    <definedName name="GC_HT" localSheetId="177">#REF!</definedName>
    <definedName name="GC_HT" localSheetId="183">#REF!</definedName>
    <definedName name="GC_HT">#REF!</definedName>
    <definedName name="GC_TD" localSheetId="177">#REF!</definedName>
    <definedName name="GC_TD" localSheetId="183">#REF!</definedName>
    <definedName name="GC_TD">#REF!</definedName>
    <definedName name="geo" localSheetId="177">#REF!</definedName>
    <definedName name="geo" localSheetId="183">#REF!</definedName>
    <definedName name="geo">#REF!</definedName>
    <definedName name="ghip" localSheetId="177">#REF!</definedName>
    <definedName name="ghip" localSheetId="183">#REF!</definedName>
    <definedName name="ghip">#REF!</definedName>
    <definedName name="gl3p" localSheetId="177">#REF!</definedName>
    <definedName name="gl3p" localSheetId="183">#REF!</definedName>
    <definedName name="gl3p">#REF!</definedName>
    <definedName name="Goc32x3" localSheetId="177">#REF!</definedName>
    <definedName name="Goc32x3" localSheetId="183">#REF!</definedName>
    <definedName name="Goc32x3">#REF!</definedName>
    <definedName name="Goc35x3" localSheetId="177">#REF!</definedName>
    <definedName name="Goc35x3" localSheetId="183">#REF!</definedName>
    <definedName name="Goc35x3">#REF!</definedName>
    <definedName name="Goc40x4" localSheetId="177">#REF!</definedName>
    <definedName name="Goc40x4" localSheetId="183">#REF!</definedName>
    <definedName name="Goc40x4">#REF!</definedName>
    <definedName name="Goc45x4" localSheetId="177">#REF!</definedName>
    <definedName name="Goc45x4" localSheetId="183">#REF!</definedName>
    <definedName name="Goc45x4">#REF!</definedName>
    <definedName name="Goc50x5" localSheetId="177">#REF!</definedName>
    <definedName name="Goc50x5" localSheetId="183">#REF!</definedName>
    <definedName name="Goc50x5">#REF!</definedName>
    <definedName name="Goc63x6" localSheetId="177">#REF!</definedName>
    <definedName name="Goc63x6" localSheetId="183">#REF!</definedName>
    <definedName name="Goc63x6">#REF!</definedName>
    <definedName name="Goc75x6" localSheetId="177">#REF!</definedName>
    <definedName name="Goc75x6" localSheetId="183">#REF!</definedName>
    <definedName name="Goc75x6">#REF!</definedName>
    <definedName name="govan" localSheetId="177">#REF!</definedName>
    <definedName name="govan" localSheetId="183">#REF!</definedName>
    <definedName name="govan">#REF!</definedName>
    <definedName name="Gtb" localSheetId="177">#REF!</definedName>
    <definedName name="Gtb" localSheetId="183">#REF!</definedName>
    <definedName name="Gtb">#REF!</definedName>
    <definedName name="gtbtt" localSheetId="177">#REF!</definedName>
    <definedName name="gtbtt" localSheetId="183">#REF!</definedName>
    <definedName name="gtbtt">#REF!</definedName>
    <definedName name="GTXL" localSheetId="177">#REF!</definedName>
    <definedName name="GTXL" localSheetId="183">#REF!</definedName>
    <definedName name="GTXL">#REF!</definedName>
    <definedName name="gvan" localSheetId="177">#REF!</definedName>
    <definedName name="gvan" localSheetId="183">#REF!</definedName>
    <definedName name="gvan">#REF!</definedName>
    <definedName name="Gxl" localSheetId="177">#REF!</definedName>
    <definedName name="Gxl" localSheetId="183">#REF!</definedName>
    <definedName name="Gxl">#REF!</definedName>
    <definedName name="gxltt" localSheetId="177">#REF!</definedName>
    <definedName name="gxltt" localSheetId="183">#REF!</definedName>
    <definedName name="gxltt">#REF!</definedName>
    <definedName name="gia" localSheetId="177">#REF!</definedName>
    <definedName name="gia" localSheetId="183">#REF!</definedName>
    <definedName name="gia">#REF!</definedName>
    <definedName name="gia_tien" localSheetId="177">#REF!</definedName>
    <definedName name="gia_tien" localSheetId="183">#REF!</definedName>
    <definedName name="gia_tien">#REF!</definedName>
    <definedName name="gia_tien_BTN" localSheetId="177">#REF!</definedName>
    <definedName name="gia_tien_BTN" localSheetId="183">#REF!</definedName>
    <definedName name="gia_tien_BTN">#REF!</definedName>
    <definedName name="Giocong" localSheetId="177">#REF!</definedName>
    <definedName name="Giocong" localSheetId="183">#REF!</definedName>
    <definedName name="Giocong">#REF!</definedName>
    <definedName name="h18x" localSheetId="177">#REF!</definedName>
    <definedName name="h18x" localSheetId="183">#REF!</definedName>
    <definedName name="h18x">#REF!</definedName>
    <definedName name="h30x" localSheetId="177">#REF!</definedName>
    <definedName name="h30x" localSheetId="183">#REF!</definedName>
    <definedName name="h30x">#REF!</definedName>
    <definedName name="HBC" localSheetId="177">#REF!</definedName>
    <definedName name="HBC" localSheetId="183">#REF!</definedName>
    <definedName name="HBC">#REF!</definedName>
    <definedName name="HBL" localSheetId="177">#REF!</definedName>
    <definedName name="HBL" localSheetId="183">#REF!</definedName>
    <definedName name="HBL">#REF!</definedName>
    <definedName name="HCPH" localSheetId="177">#REF!</definedName>
    <definedName name="HCPH" localSheetId="183">#REF!</definedName>
    <definedName name="HCPH">#REF!</definedName>
    <definedName name="HCS" localSheetId="177">#REF!</definedName>
    <definedName name="HCS" localSheetId="183">#REF!</definedName>
    <definedName name="HCS">#REF!</definedName>
    <definedName name="HCU" localSheetId="177">#REF!</definedName>
    <definedName name="HCU" localSheetId="183">#REF!</definedName>
    <definedName name="HCU">#REF!</definedName>
    <definedName name="HDC" localSheetId="177">#REF!</definedName>
    <definedName name="HDC" localSheetId="183">#REF!</definedName>
    <definedName name="HDC">#REF!</definedName>
    <definedName name="HDU" localSheetId="177">#REF!</definedName>
    <definedName name="HDU" localSheetId="183">#REF!</definedName>
    <definedName name="HDU">#REF!</definedName>
    <definedName name="Heä_soá_laép_xaø_H">1.7</definedName>
    <definedName name="heä_soá_sình_laày" localSheetId="177">#REF!</definedName>
    <definedName name="heä_soá_sình_laày" localSheetId="183">#REF!</definedName>
    <definedName name="heä_soá_sình_laày">#REF!</definedName>
    <definedName name="Hello" localSheetId="177">#REF!</definedName>
    <definedName name="Hello" localSheetId="183">#REF!</definedName>
    <definedName name="Hello">#REF!</definedName>
    <definedName name="HHcat" localSheetId="177">#REF!</definedName>
    <definedName name="HHcat" localSheetId="183">#REF!</definedName>
    <definedName name="HHcat">#REF!</definedName>
    <definedName name="HHda" localSheetId="177">#REF!</definedName>
    <definedName name="HHda" localSheetId="183">#REF!</definedName>
    <definedName name="HHda">#REF!</definedName>
    <definedName name="HHIC" localSheetId="177">#REF!</definedName>
    <definedName name="HHIC" localSheetId="183">#REF!</definedName>
    <definedName name="HHIC">#REF!</definedName>
    <definedName name="HHT" localSheetId="177">#REF!</definedName>
    <definedName name="HHT" localSheetId="183">#REF!</definedName>
    <definedName name="HHT">#REF!</definedName>
    <definedName name="HiddenRows" localSheetId="177" hidden="1">#REF!</definedName>
    <definedName name="HiddenRows" localSheetId="183" hidden="1">#REF!</definedName>
    <definedName name="HiddenRows" hidden="1">#REF!</definedName>
    <definedName name="hien" localSheetId="177">#REF!</definedName>
    <definedName name="hien" localSheetId="183">#REF!</definedName>
    <definedName name="hien">#REF!</definedName>
    <definedName name="HKE" localSheetId="177">#REF!</definedName>
    <definedName name="HKE" localSheetId="183">#REF!</definedName>
    <definedName name="HKE">#REF!</definedName>
    <definedName name="HKL" localSheetId="177">#REF!</definedName>
    <definedName name="HKL" localSheetId="183">#REF!</definedName>
    <definedName name="HKL">#REF!</definedName>
    <definedName name="HKLHI" localSheetId="177">#REF!</definedName>
    <definedName name="HKLHI" localSheetId="183">#REF!</definedName>
    <definedName name="HKLHI">#REF!</definedName>
    <definedName name="HKLL" localSheetId="177">#REF!</definedName>
    <definedName name="HKLL" localSheetId="183">#REF!</definedName>
    <definedName name="HKLL">#REF!</definedName>
    <definedName name="HKLLLO" localSheetId="177">#REF!</definedName>
    <definedName name="HKLLLO" localSheetId="183">#REF!</definedName>
    <definedName name="HKLLLO">#REF!</definedName>
    <definedName name="HLC" localSheetId="177">#REF!</definedName>
    <definedName name="HLC" localSheetId="183">#REF!</definedName>
    <definedName name="HLC">#REF!</definedName>
    <definedName name="HLIC" localSheetId="177">#REF!</definedName>
    <definedName name="HLIC" localSheetId="183">#REF!</definedName>
    <definedName name="HLIC">#REF!</definedName>
    <definedName name="HLU" localSheetId="177">#REF!</definedName>
    <definedName name="HLU" localSheetId="183">#REF!</definedName>
    <definedName name="HLU">#REF!</definedName>
    <definedName name="Hoa" localSheetId="177">#REF!</definedName>
    <definedName name="Hoa" localSheetId="183">#REF!</definedName>
    <definedName name="Hoa">#REF!</definedName>
    <definedName name="hoc">55000</definedName>
    <definedName name="HOME_MANP" localSheetId="177">#REF!</definedName>
    <definedName name="HOME_MANP" localSheetId="183">#REF!</definedName>
    <definedName name="HOME_MANP">#REF!</definedName>
    <definedName name="HOMEOFFICE_COST" localSheetId="177">#REF!</definedName>
    <definedName name="HOMEOFFICE_COST" localSheetId="183">#REF!</definedName>
    <definedName name="HOMEOFFICE_COST">#REF!</definedName>
    <definedName name="HR" localSheetId="177">#REF!</definedName>
    <definedName name="HR" localSheetId="183">#REF!</definedName>
    <definedName name="HR">#REF!</definedName>
    <definedName name="HRC" localSheetId="177">#REF!</definedName>
    <definedName name="HRC" localSheetId="183">#REF!</definedName>
    <definedName name="HRC">#REF!</definedName>
    <definedName name="HSCT3">0.1</definedName>
    <definedName name="hsd" localSheetId="177">#REF!</definedName>
    <definedName name="hsd" localSheetId="183">#REF!</definedName>
    <definedName name="hsd">#REF!</definedName>
    <definedName name="hsdc" localSheetId="177">#REF!</definedName>
    <definedName name="hsdc" localSheetId="183">#REF!</definedName>
    <definedName name="hsdc">#REF!</definedName>
    <definedName name="hsdc1" localSheetId="177">#REF!</definedName>
    <definedName name="hsdc1" localSheetId="183">#REF!</definedName>
    <definedName name="hsdc1">#REF!</definedName>
    <definedName name="HSDN">2.5</definedName>
    <definedName name="HSHH" localSheetId="177">#REF!</definedName>
    <definedName name="HSHH" localSheetId="183">#REF!</definedName>
    <definedName name="HSHH">#REF!</definedName>
    <definedName name="HSHHUT" localSheetId="177">#REF!</definedName>
    <definedName name="HSHHUT" localSheetId="183">#REF!</definedName>
    <definedName name="HSHHUT">#REF!</definedName>
    <definedName name="hsk" localSheetId="177">#REF!</definedName>
    <definedName name="hsk" localSheetId="183">#REF!</definedName>
    <definedName name="hsk">#REF!</definedName>
    <definedName name="hsm" localSheetId="177">#REF!</definedName>
    <definedName name="hsm" localSheetId="183">#REF!</definedName>
    <definedName name="hsm">#REF!</definedName>
    <definedName name="HSMTC" localSheetId="177">#REF!</definedName>
    <definedName name="HSMTC" localSheetId="183">#REF!</definedName>
    <definedName name="HSMTC">#REF!</definedName>
    <definedName name="HSSL" localSheetId="177">#REF!</definedName>
    <definedName name="HSSL" localSheetId="183">#REF!</definedName>
    <definedName name="HSSL">#REF!</definedName>
    <definedName name="hßm4" localSheetId="177">#REF!</definedName>
    <definedName name="hßm4" localSheetId="183">#REF!</definedName>
    <definedName name="hßm4">#REF!</definedName>
    <definedName name="hstb" localSheetId="177">#REF!</definedName>
    <definedName name="hstb" localSheetId="183">#REF!</definedName>
    <definedName name="hstb">#REF!</definedName>
    <definedName name="hstdtk" localSheetId="177">#REF!</definedName>
    <definedName name="hstdtk" localSheetId="183">#REF!</definedName>
    <definedName name="hstdtk">#REF!</definedName>
    <definedName name="hsthep" localSheetId="177">#REF!</definedName>
    <definedName name="hsthep" localSheetId="183">#REF!</definedName>
    <definedName name="hsthep">#REF!</definedName>
    <definedName name="HSVC1" localSheetId="177">#REF!</definedName>
    <definedName name="HSVC1" localSheetId="183">#REF!</definedName>
    <definedName name="HSVC1">#REF!</definedName>
    <definedName name="HSVC2" localSheetId="177">#REF!</definedName>
    <definedName name="HSVC2" localSheetId="183">#REF!</definedName>
    <definedName name="HSVC2">#REF!</definedName>
    <definedName name="HSVC3" localSheetId="177">#REF!</definedName>
    <definedName name="HSVC3" localSheetId="183">#REF!</definedName>
    <definedName name="HSVC3">#REF!</definedName>
    <definedName name="hsvl" localSheetId="177">#REF!</definedName>
    <definedName name="hsvl" localSheetId="183">#REF!</definedName>
    <definedName name="hsvl">#REF!</definedName>
    <definedName name="HTML_CodePage" hidden="1">950</definedName>
    <definedName name="HTML_Control" localSheetId="177" hidden="1">{"'Sheet1'!$L$16"}</definedName>
    <definedName name="HTML_Control" localSheetId="178" hidden="1">{"'Sheet1'!$L$16"}</definedName>
    <definedName name="HTML_Control" localSheetId="18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177">#REF!</definedName>
    <definedName name="HTNC" localSheetId="183">#REF!</definedName>
    <definedName name="HTNC">#REF!</definedName>
    <definedName name="HTS" localSheetId="177">#REF!</definedName>
    <definedName name="HTS" localSheetId="183">#REF!</definedName>
    <definedName name="HTS">#REF!</definedName>
    <definedName name="HTU" localSheetId="177">#REF!</definedName>
    <definedName name="HTU" localSheetId="183">#REF!</definedName>
    <definedName name="HTU">#REF!</definedName>
    <definedName name="HTVL" localSheetId="177">#REF!</definedName>
    <definedName name="HTVL" localSheetId="183">#REF!</definedName>
    <definedName name="HTVL">#REF!</definedName>
    <definedName name="huy" localSheetId="177" hidden="1">{"'Sheet1'!$L$16"}</definedName>
    <definedName name="huy" localSheetId="178" hidden="1">{"'Sheet1'!$L$16"}</definedName>
    <definedName name="huy" localSheetId="183" hidden="1">{"'Sheet1'!$L$16"}</definedName>
    <definedName name="huy" hidden="1">{"'Sheet1'!$L$16"}</definedName>
    <definedName name="HV" localSheetId="177">#REF!</definedName>
    <definedName name="HV" localSheetId="183">#REF!</definedName>
    <definedName name="HV">#REF!</definedName>
    <definedName name="HVBC" localSheetId="177">#REF!</definedName>
    <definedName name="HVBC" localSheetId="183">#REF!</definedName>
    <definedName name="HVBC">#REF!</definedName>
    <definedName name="HVC" localSheetId="177">#REF!</definedName>
    <definedName name="HVC" localSheetId="183">#REF!</definedName>
    <definedName name="HVC">#REF!</definedName>
    <definedName name="HVL" localSheetId="177">#REF!</definedName>
    <definedName name="HVL" localSheetId="183">#REF!</definedName>
    <definedName name="HVL">#REF!</definedName>
    <definedName name="HVP" localSheetId="177">#REF!</definedName>
    <definedName name="HVP" localSheetId="183">#REF!</definedName>
    <definedName name="HVP">#REF!</definedName>
    <definedName name="I" localSheetId="177">#REF!</definedName>
    <definedName name="I" localSheetId="183">#REF!</definedName>
    <definedName name="I">#REF!</definedName>
    <definedName name="IDLAB_COST" localSheetId="177">#REF!</definedName>
    <definedName name="IDLAB_COST" localSheetId="183">#REF!</definedName>
    <definedName name="IDLAB_COST">#REF!</definedName>
    <definedName name="IND_LAB" localSheetId="177">#REF!</definedName>
    <definedName name="IND_LAB" localSheetId="183">#REF!</definedName>
    <definedName name="IND_LAB">#REF!</definedName>
    <definedName name="INDMANP" localSheetId="177">#REF!</definedName>
    <definedName name="INDMANP" localSheetId="183">#REF!</definedName>
    <definedName name="INDMANP">#REF!</definedName>
    <definedName name="inputCosti" localSheetId="177">#REF!</definedName>
    <definedName name="inputCosti" localSheetId="183">#REF!</definedName>
    <definedName name="inputCosti">#REF!</definedName>
    <definedName name="inputLf" localSheetId="177">#REF!</definedName>
    <definedName name="inputLf" localSheetId="183">#REF!</definedName>
    <definedName name="inputLf">#REF!</definedName>
    <definedName name="inputWTP" localSheetId="177">#REF!</definedName>
    <definedName name="inputWTP" localSheetId="183">#REF!</definedName>
    <definedName name="inputWTP">#REF!</definedName>
    <definedName name="INT" localSheetId="177">#REF!</definedName>
    <definedName name="INT" localSheetId="183">#REF!</definedName>
    <definedName name="INT">#REF!</definedName>
    <definedName name="IWTP" localSheetId="177">#REF!</definedName>
    <definedName name="IWTP" localSheetId="183">#REF!</definedName>
    <definedName name="IWTP">#REF!</definedName>
    <definedName name="J.O" localSheetId="177">#REF!</definedName>
    <definedName name="J.O" localSheetId="183">#REF!</definedName>
    <definedName name="J.O">#REF!</definedName>
    <definedName name="J.O_GT" localSheetId="177">#REF!</definedName>
    <definedName name="J.O_GT" localSheetId="183">#REF!</definedName>
    <definedName name="J.O_GT">#REF!</definedName>
    <definedName name="j356C8" localSheetId="177">#REF!</definedName>
    <definedName name="j356C8" localSheetId="183">#REF!</definedName>
    <definedName name="j356C8">#REF!</definedName>
    <definedName name="k" localSheetId="177">#REF!</definedName>
    <definedName name="k" localSheetId="183">#REF!</definedName>
    <definedName name="k">#REF!</definedName>
    <definedName name="K_L" localSheetId="177">#REF!</definedName>
    <definedName name="K_L" localSheetId="183">#REF!</definedName>
    <definedName name="K_L">#REF!</definedName>
    <definedName name="kcong" localSheetId="177">#REF!</definedName>
    <definedName name="kcong" localSheetId="183">#REF!</definedName>
    <definedName name="kcong">#REF!</definedName>
    <definedName name="Kiem_tra_trung_ten" localSheetId="177">#REF!</definedName>
    <definedName name="Kiem_tra_trung_ten" localSheetId="183">#REF!</definedName>
    <definedName name="Kiem_tra_trung_ten">#REF!</definedName>
    <definedName name="kkk" localSheetId="177">#REF!</definedName>
    <definedName name="kkk" localSheetId="183">#REF!</definedName>
    <definedName name="kkk">#REF!</definedName>
    <definedName name="kl" localSheetId="177">#REF!</definedName>
    <definedName name="kl" localSheetId="183">#REF!</definedName>
    <definedName name="kl">#REF!</definedName>
    <definedName name="kl_ME" localSheetId="177">#REF!</definedName>
    <definedName name="kl_ME" localSheetId="183">#REF!</definedName>
    <definedName name="kl_ME">#REF!</definedName>
    <definedName name="KLC" localSheetId="177">#REF!</definedName>
    <definedName name="KLC" localSheetId="183">#REF!</definedName>
    <definedName name="KLC">#REF!</definedName>
    <definedName name="kp1ph" localSheetId="177">#REF!</definedName>
    <definedName name="kp1ph" localSheetId="183">#REF!</definedName>
    <definedName name="kp1ph">#REF!</definedName>
    <definedName name="KSTK" localSheetId="177">#REF!</definedName>
    <definedName name="KSTK" localSheetId="183">#REF!</definedName>
    <definedName name="KSTK">#REF!</definedName>
    <definedName name="Kte" localSheetId="177">#REF!</definedName>
    <definedName name="Kte" localSheetId="183">#REF!</definedName>
    <definedName name="Kte">#REF!</definedName>
    <definedName name="khac">2</definedName>
    <definedName name="khanang" localSheetId="177">#REF!</definedName>
    <definedName name="khanang" localSheetId="183">#REF!</definedName>
    <definedName name="khanang">#REF!</definedName>
    <definedName name="khong" localSheetId="177">#REF!</definedName>
    <definedName name="khong" localSheetId="183">#REF!</definedName>
    <definedName name="khong">#REF!</definedName>
    <definedName name="l" localSheetId="177">#REF!</definedName>
    <definedName name="l" localSheetId="183">#REF!</definedName>
    <definedName name="l">#REF!</definedName>
    <definedName name="lan" localSheetId="177">#REF!</definedName>
    <definedName name="lan" localSheetId="183">#REF!</definedName>
    <definedName name="lan">#REF!</definedName>
    <definedName name="Lcot" localSheetId="177">#REF!</definedName>
    <definedName name="Lcot" localSheetId="183">#REF!</definedName>
    <definedName name="Lcot">#REF!</definedName>
    <definedName name="Lmk" localSheetId="177">#REF!</definedName>
    <definedName name="Lmk" localSheetId="183">#REF!</definedName>
    <definedName name="Lmk">#REF!</definedName>
    <definedName name="LN" localSheetId="177">#REF!</definedName>
    <definedName name="LN" localSheetId="183">#REF!</definedName>
    <definedName name="LN">#REF!</definedName>
    <definedName name="Lo" localSheetId="177">#REF!</definedName>
    <definedName name="Lo" localSheetId="183">#REF!</definedName>
    <definedName name="Lo">#REF!</definedName>
    <definedName name="LRMC" localSheetId="177">#REF!</definedName>
    <definedName name="LRMC" localSheetId="183">#REF!</definedName>
    <definedName name="LRMC">#REF!</definedName>
    <definedName name="M0.4" localSheetId="177">#REF!</definedName>
    <definedName name="M0.4" localSheetId="183">#REF!</definedName>
    <definedName name="M0.4">#REF!</definedName>
    <definedName name="M12ba3p" localSheetId="177">#REF!</definedName>
    <definedName name="M12ba3p" localSheetId="183">#REF!</definedName>
    <definedName name="M12ba3p">#REF!</definedName>
    <definedName name="M12bb1p" localSheetId="177">#REF!</definedName>
    <definedName name="M12bb1p" localSheetId="183">#REF!</definedName>
    <definedName name="M12bb1p">#REF!</definedName>
    <definedName name="M12cbnc" localSheetId="177">#REF!</definedName>
    <definedName name="M12cbnc" localSheetId="183">#REF!</definedName>
    <definedName name="M12cbnc">#REF!</definedName>
    <definedName name="M12cbvl" localSheetId="177">#REF!</definedName>
    <definedName name="M12cbvl" localSheetId="183">#REF!</definedName>
    <definedName name="M12cbvl">#REF!</definedName>
    <definedName name="M14bb1p" localSheetId="177">#REF!</definedName>
    <definedName name="M14bb1p" localSheetId="183">#REF!</definedName>
    <definedName name="M14bb1p">#REF!</definedName>
    <definedName name="m8aanc" localSheetId="177">#REF!</definedName>
    <definedName name="m8aanc" localSheetId="183">#REF!</definedName>
    <definedName name="m8aanc">#REF!</definedName>
    <definedName name="m8aavl" localSheetId="177">#REF!</definedName>
    <definedName name="m8aavl" localSheetId="183">#REF!</definedName>
    <definedName name="m8aavl">#REF!</definedName>
    <definedName name="Ma3pnc" localSheetId="177">#REF!</definedName>
    <definedName name="Ma3pnc" localSheetId="183">#REF!</definedName>
    <definedName name="Ma3pnc">#REF!</definedName>
    <definedName name="Ma3pvl" localSheetId="177">#REF!</definedName>
    <definedName name="Ma3pvl" localSheetId="183">#REF!</definedName>
    <definedName name="Ma3pvl">#REF!</definedName>
    <definedName name="Maa3pnc" localSheetId="177">#REF!</definedName>
    <definedName name="Maa3pnc" localSheetId="183">#REF!</definedName>
    <definedName name="Maa3pnc">#REF!</definedName>
    <definedName name="Maa3pvl" localSheetId="177">#REF!</definedName>
    <definedName name="Maa3pvl" localSheetId="183">#REF!</definedName>
    <definedName name="Maa3pvl">#REF!</definedName>
    <definedName name="macbt" localSheetId="177">#REF!</definedName>
    <definedName name="macbt" localSheetId="183">#REF!</definedName>
    <definedName name="macbt">#REF!</definedName>
    <definedName name="MAJ_CON_EQP" localSheetId="177">#REF!</definedName>
    <definedName name="MAJ_CON_EQP" localSheetId="183">#REF!</definedName>
    <definedName name="MAJ_CON_EQP">#REF!</definedName>
    <definedName name="may" localSheetId="177">#REF!</definedName>
    <definedName name="may" localSheetId="183">#REF!</definedName>
    <definedName name="may">#REF!</definedName>
    <definedName name="Mba1p" localSheetId="177">#REF!</definedName>
    <definedName name="Mba1p" localSheetId="183">#REF!</definedName>
    <definedName name="Mba1p">#REF!</definedName>
    <definedName name="Mba3p" localSheetId="177">#REF!</definedName>
    <definedName name="Mba3p" localSheetId="183">#REF!</definedName>
    <definedName name="Mba3p">#REF!</definedName>
    <definedName name="Mbb3p" localSheetId="177">#REF!</definedName>
    <definedName name="Mbb3p" localSheetId="183">#REF!</definedName>
    <definedName name="Mbb3p">#REF!</definedName>
    <definedName name="Mbn1p" localSheetId="177">#REF!</definedName>
    <definedName name="Mbn1p" localSheetId="183">#REF!</definedName>
    <definedName name="Mbn1p">#REF!</definedName>
    <definedName name="mc" localSheetId="177">#REF!</definedName>
    <definedName name="mc" localSheetId="183">#REF!</definedName>
    <definedName name="mc">#REF!</definedName>
    <definedName name="me" localSheetId="177">#REF!</definedName>
    <definedName name="me" localSheetId="183">#REF!</definedName>
    <definedName name="me">#REF!</definedName>
    <definedName name="Mè_A1" localSheetId="177">#REF!</definedName>
    <definedName name="Mè_A1" localSheetId="183">#REF!</definedName>
    <definedName name="Mè_A1">#REF!</definedName>
    <definedName name="Mè_A2" localSheetId="177">#REF!</definedName>
    <definedName name="Mè_A2" localSheetId="183">#REF!</definedName>
    <definedName name="Mè_A2">#REF!</definedName>
    <definedName name="MG_A" localSheetId="177">#REF!</definedName>
    <definedName name="MG_A" localSheetId="183">#REF!</definedName>
    <definedName name="MG_A">#REF!</definedName>
    <definedName name="MN" localSheetId="177">#REF!</definedName>
    <definedName name="MN" localSheetId="183">#REF!</definedName>
    <definedName name="MN">#REF!</definedName>
    <definedName name="MTC" localSheetId="177">#REF!</definedName>
    <definedName name="MTC" localSheetId="183">#REF!</definedName>
    <definedName name="MTC">#REF!</definedName>
    <definedName name="MTCLD" localSheetId="177">#REF!</definedName>
    <definedName name="MTCLD" localSheetId="183">#REF!</definedName>
    <definedName name="MTCLD">#REF!</definedName>
    <definedName name="MTMAC12" localSheetId="177">#REF!</definedName>
    <definedName name="MTMAC12" localSheetId="183">#REF!</definedName>
    <definedName name="MTMAC12">#REF!</definedName>
    <definedName name="MTN" localSheetId="177">#REF!</definedName>
    <definedName name="MTN" localSheetId="183">#REF!</definedName>
    <definedName name="MTN">#REF!</definedName>
    <definedName name="mtram" localSheetId="177">#REF!</definedName>
    <definedName name="mtram" localSheetId="183">#REF!</definedName>
    <definedName name="mtram">#REF!</definedName>
    <definedName name="myle" localSheetId="177">#REF!</definedName>
    <definedName name="myle" localSheetId="183">#REF!</definedName>
    <definedName name="myle">#REF!</definedName>
    <definedName name="n" localSheetId="177" hidden="1">#REF!</definedName>
    <definedName name="n" localSheetId="183" hidden="1">#REF!</definedName>
    <definedName name="n" hidden="1">#REF!</definedName>
    <definedName name="n1pig" localSheetId="177">#REF!</definedName>
    <definedName name="n1pig" localSheetId="183">#REF!</definedName>
    <definedName name="n1pig">#REF!</definedName>
    <definedName name="n1pind" localSheetId="177">#REF!</definedName>
    <definedName name="n1pind" localSheetId="183">#REF!</definedName>
    <definedName name="n1pind">#REF!</definedName>
    <definedName name="n1pint" localSheetId="177">#REF!</definedName>
    <definedName name="n1pint" localSheetId="183">#REF!</definedName>
    <definedName name="n1pint">#REF!</definedName>
    <definedName name="n1ping" localSheetId="177">#REF!</definedName>
    <definedName name="n1ping" localSheetId="183">#REF!</definedName>
    <definedName name="n1ping">#REF!</definedName>
    <definedName name="Name" localSheetId="177">#REF!</definedName>
    <definedName name="Name" localSheetId="183">#REF!</definedName>
    <definedName name="Name">#REF!</definedName>
    <definedName name="nc_btm10" localSheetId="177">#REF!</definedName>
    <definedName name="nc_btm10" localSheetId="183">#REF!</definedName>
    <definedName name="nc_btm10">#REF!</definedName>
    <definedName name="nc_btm100" localSheetId="177">#REF!</definedName>
    <definedName name="nc_btm100" localSheetId="183">#REF!</definedName>
    <definedName name="nc_btm100">#REF!</definedName>
    <definedName name="nc1p" localSheetId="177">#REF!</definedName>
    <definedName name="nc1p" localSheetId="183">#REF!</definedName>
    <definedName name="nc1p">#REF!</definedName>
    <definedName name="nc3p" localSheetId="177">#REF!</definedName>
    <definedName name="nc3p" localSheetId="183">#REF!</definedName>
    <definedName name="nc3p">#REF!</definedName>
    <definedName name="NCBD100" localSheetId="177">#REF!</definedName>
    <definedName name="NCBD100" localSheetId="183">#REF!</definedName>
    <definedName name="NCBD100">#REF!</definedName>
    <definedName name="NCBD200" localSheetId="177">#REF!</definedName>
    <definedName name="NCBD200" localSheetId="183">#REF!</definedName>
    <definedName name="NCBD200">#REF!</definedName>
    <definedName name="NCBD250" localSheetId="177">#REF!</definedName>
    <definedName name="NCBD250" localSheetId="183">#REF!</definedName>
    <definedName name="NCBD250">#REF!</definedName>
    <definedName name="nccs" localSheetId="177">#REF!</definedName>
    <definedName name="nccs" localSheetId="183">#REF!</definedName>
    <definedName name="nccs">#REF!</definedName>
    <definedName name="ncgff" localSheetId="177">#REF!</definedName>
    <definedName name="ncgff" localSheetId="183">#REF!</definedName>
    <definedName name="ncgff">#REF!</definedName>
    <definedName name="NCKT" localSheetId="177">#REF!</definedName>
    <definedName name="NCKT" localSheetId="183">#REF!</definedName>
    <definedName name="NCKT">#REF!</definedName>
    <definedName name="NCLD" localSheetId="177">#REF!</definedName>
    <definedName name="NCLD" localSheetId="183">#REF!</definedName>
    <definedName name="NCLD">#REF!</definedName>
    <definedName name="NCPP" localSheetId="177">#REF!</definedName>
    <definedName name="NCPP" localSheetId="183">#REF!</definedName>
    <definedName name="NCPP">#REF!</definedName>
    <definedName name="nctn" localSheetId="177">#REF!</definedName>
    <definedName name="nctn" localSheetId="183">#REF!</definedName>
    <definedName name="nctn">#REF!</definedName>
    <definedName name="nctram" localSheetId="177">#REF!</definedName>
    <definedName name="nctram" localSheetId="183">#REF!</definedName>
    <definedName name="nctram">#REF!</definedName>
    <definedName name="NCVC100" localSheetId="177">#REF!</definedName>
    <definedName name="NCVC100" localSheetId="183">#REF!</definedName>
    <definedName name="NCVC100">#REF!</definedName>
    <definedName name="NCVC200" localSheetId="177">#REF!</definedName>
    <definedName name="NCVC200" localSheetId="183">#REF!</definedName>
    <definedName name="NCVC200">#REF!</definedName>
    <definedName name="NCVC250" localSheetId="177">#REF!</definedName>
    <definedName name="NCVC250" localSheetId="183">#REF!</definedName>
    <definedName name="NCVC250">#REF!</definedName>
    <definedName name="NCVC3P" localSheetId="177">#REF!</definedName>
    <definedName name="NCVC3P" localSheetId="183">#REF!</definedName>
    <definedName name="NCVC3P">#REF!</definedName>
    <definedName name="NET" localSheetId="177">#REF!</definedName>
    <definedName name="NET" localSheetId="183">#REF!</definedName>
    <definedName name="NET">#REF!</definedName>
    <definedName name="NET_1" localSheetId="177">#REF!</definedName>
    <definedName name="NET_1" localSheetId="183">#REF!</definedName>
    <definedName name="NET_1">#REF!</definedName>
    <definedName name="NET_ANA" localSheetId="177">#REF!</definedName>
    <definedName name="NET_ANA" localSheetId="183">#REF!</definedName>
    <definedName name="NET_ANA">#REF!</definedName>
    <definedName name="NET_ANA_1" localSheetId="177">#REF!</definedName>
    <definedName name="NET_ANA_1" localSheetId="183">#REF!</definedName>
    <definedName name="NET_ANA_1">#REF!</definedName>
    <definedName name="NET_ANA_2" localSheetId="177">#REF!</definedName>
    <definedName name="NET_ANA_2" localSheetId="183">#REF!</definedName>
    <definedName name="NET_ANA_2">#REF!</definedName>
    <definedName name="nig" localSheetId="177">#REF!</definedName>
    <definedName name="nig" localSheetId="183">#REF!</definedName>
    <definedName name="nig">#REF!</definedName>
    <definedName name="nig1p" localSheetId="177">#REF!</definedName>
    <definedName name="nig1p" localSheetId="183">#REF!</definedName>
    <definedName name="nig1p">#REF!</definedName>
    <definedName name="nig3p" localSheetId="177">#REF!</definedName>
    <definedName name="nig3p" localSheetId="183">#REF!</definedName>
    <definedName name="nig3p">#REF!</definedName>
    <definedName name="nignc1p" localSheetId="177">#REF!</definedName>
    <definedName name="nignc1p" localSheetId="183">#REF!</definedName>
    <definedName name="nignc1p">#REF!</definedName>
    <definedName name="nigvl1p" localSheetId="177">#REF!</definedName>
    <definedName name="nigvl1p" localSheetId="183">#REF!</definedName>
    <definedName name="nigvl1p">#REF!</definedName>
    <definedName name="nin" localSheetId="177">#REF!</definedName>
    <definedName name="nin" localSheetId="183">#REF!</definedName>
    <definedName name="nin">#REF!</definedName>
    <definedName name="nin14nc3p" localSheetId="177">#REF!</definedName>
    <definedName name="nin14nc3p" localSheetId="183">#REF!</definedName>
    <definedName name="nin14nc3p">#REF!</definedName>
    <definedName name="nin14vl3p" localSheetId="177">#REF!</definedName>
    <definedName name="nin14vl3p" localSheetId="183">#REF!</definedName>
    <definedName name="nin14vl3p">#REF!</definedName>
    <definedName name="nin1903p" localSheetId="177">#REF!</definedName>
    <definedName name="nin1903p" localSheetId="183">#REF!</definedName>
    <definedName name="nin1903p">#REF!</definedName>
    <definedName name="nin190nc3p" localSheetId="177">#REF!</definedName>
    <definedName name="nin190nc3p" localSheetId="183">#REF!</definedName>
    <definedName name="nin190nc3p">#REF!</definedName>
    <definedName name="nin190vl3p" localSheetId="177">#REF!</definedName>
    <definedName name="nin190vl3p" localSheetId="183">#REF!</definedName>
    <definedName name="nin190vl3p">#REF!</definedName>
    <definedName name="nin2903p" localSheetId="177">#REF!</definedName>
    <definedName name="nin2903p" localSheetId="183">#REF!</definedName>
    <definedName name="nin2903p">#REF!</definedName>
    <definedName name="nin290nc3p" localSheetId="177">#REF!</definedName>
    <definedName name="nin290nc3p" localSheetId="183">#REF!</definedName>
    <definedName name="nin290nc3p">#REF!</definedName>
    <definedName name="nin290vl3p" localSheetId="177">#REF!</definedName>
    <definedName name="nin290vl3p" localSheetId="183">#REF!</definedName>
    <definedName name="nin290vl3p">#REF!</definedName>
    <definedName name="nin3p" localSheetId="177">#REF!</definedName>
    <definedName name="nin3p" localSheetId="183">#REF!</definedName>
    <definedName name="nin3p">#REF!</definedName>
    <definedName name="nind" localSheetId="177">#REF!</definedName>
    <definedName name="nind" localSheetId="183">#REF!</definedName>
    <definedName name="nind">#REF!</definedName>
    <definedName name="nind1p" localSheetId="177">#REF!</definedName>
    <definedName name="nind1p" localSheetId="183">#REF!</definedName>
    <definedName name="nind1p">#REF!</definedName>
    <definedName name="nind3p" localSheetId="177">#REF!</definedName>
    <definedName name="nind3p" localSheetId="183">#REF!</definedName>
    <definedName name="nind3p">#REF!</definedName>
    <definedName name="nindnc1p" localSheetId="177">#REF!</definedName>
    <definedName name="nindnc1p" localSheetId="183">#REF!</definedName>
    <definedName name="nindnc1p">#REF!</definedName>
    <definedName name="nindnc3p" localSheetId="177">#REF!</definedName>
    <definedName name="nindnc3p" localSheetId="183">#REF!</definedName>
    <definedName name="nindnc3p">#REF!</definedName>
    <definedName name="nindvl1p" localSheetId="177">#REF!</definedName>
    <definedName name="nindvl1p" localSheetId="183">#REF!</definedName>
    <definedName name="nindvl1p">#REF!</definedName>
    <definedName name="nindvl3p" localSheetId="177">#REF!</definedName>
    <definedName name="nindvl3p" localSheetId="183">#REF!</definedName>
    <definedName name="nindvl3p">#REF!</definedName>
    <definedName name="ninnc3p" localSheetId="177">#REF!</definedName>
    <definedName name="ninnc3p" localSheetId="183">#REF!</definedName>
    <definedName name="ninnc3p">#REF!</definedName>
    <definedName name="nint1p" localSheetId="177">#REF!</definedName>
    <definedName name="nint1p" localSheetId="183">#REF!</definedName>
    <definedName name="nint1p">#REF!</definedName>
    <definedName name="nintnc1p" localSheetId="177">#REF!</definedName>
    <definedName name="nintnc1p" localSheetId="183">#REF!</definedName>
    <definedName name="nintnc1p">#REF!</definedName>
    <definedName name="nintvl1p" localSheetId="177">#REF!</definedName>
    <definedName name="nintvl1p" localSheetId="183">#REF!</definedName>
    <definedName name="nintvl1p">#REF!</definedName>
    <definedName name="ninvl3p" localSheetId="177">#REF!</definedName>
    <definedName name="ninvl3p" localSheetId="183">#REF!</definedName>
    <definedName name="ninvl3p">#REF!</definedName>
    <definedName name="ning1p" localSheetId="177">#REF!</definedName>
    <definedName name="ning1p" localSheetId="183">#REF!</definedName>
    <definedName name="ning1p">#REF!</definedName>
    <definedName name="ningnc1p" localSheetId="177">#REF!</definedName>
    <definedName name="ningnc1p" localSheetId="183">#REF!</definedName>
    <definedName name="ningnc1p">#REF!</definedName>
    <definedName name="ningvl1p" localSheetId="177">#REF!</definedName>
    <definedName name="ningvl1p" localSheetId="183">#REF!</definedName>
    <definedName name="ningvl1p">#REF!</definedName>
    <definedName name="nl" localSheetId="177">#REF!</definedName>
    <definedName name="nl" localSheetId="183">#REF!</definedName>
    <definedName name="nl">#REF!</definedName>
    <definedName name="nl1p" localSheetId="177">#REF!</definedName>
    <definedName name="nl1p" localSheetId="183">#REF!</definedName>
    <definedName name="nl1p">#REF!</definedName>
    <definedName name="nl3p" localSheetId="177">#REF!</definedName>
    <definedName name="nl3p" localSheetId="183">#REF!</definedName>
    <definedName name="nl3p">#REF!</definedName>
    <definedName name="nlnc3p" localSheetId="177">#REF!</definedName>
    <definedName name="nlnc3p" localSheetId="183">#REF!</definedName>
    <definedName name="nlnc3p">#REF!</definedName>
    <definedName name="nlnc3pha" localSheetId="177">#REF!</definedName>
    <definedName name="nlnc3pha" localSheetId="183">#REF!</definedName>
    <definedName name="nlnc3pha">#REF!</definedName>
    <definedName name="NLTK1p" localSheetId="177">#REF!</definedName>
    <definedName name="NLTK1p" localSheetId="183">#REF!</definedName>
    <definedName name="NLTK1p">#REF!</definedName>
    <definedName name="nlvl3p" localSheetId="177">#REF!</definedName>
    <definedName name="nlvl3p" localSheetId="183">#REF!</definedName>
    <definedName name="nlvl3p">#REF!</definedName>
    <definedName name="nmm">#REF!</definedName>
    <definedName name="nn1p" localSheetId="177">#REF!</definedName>
    <definedName name="nn1p" localSheetId="183">#REF!</definedName>
    <definedName name="nn1p">#REF!</definedName>
    <definedName name="nn3p" localSheetId="177">#REF!</definedName>
    <definedName name="nn3p" localSheetId="183">#REF!</definedName>
    <definedName name="nn3p">#REF!</definedName>
    <definedName name="nnnc3p" localSheetId="177">#REF!</definedName>
    <definedName name="nnnc3p" localSheetId="183">#REF!</definedName>
    <definedName name="nnnc3p">#REF!</definedName>
    <definedName name="nnvl3p" localSheetId="177">#REF!</definedName>
    <definedName name="nnvl3p" localSheetId="183">#REF!</definedName>
    <definedName name="nnvl3p">#REF!</definedName>
    <definedName name="No" localSheetId="177">#REF!</definedName>
    <definedName name="No" localSheetId="183">#REF!</definedName>
    <definedName name="No">#REF!</definedName>
    <definedName name="nsc" localSheetId="177">#REF!</definedName>
    <definedName name="nsc" localSheetId="183">#REF!</definedName>
    <definedName name="nsc">#REF!</definedName>
    <definedName name="nsk" localSheetId="177">#REF!</definedName>
    <definedName name="nsk" localSheetId="183">#REF!</definedName>
    <definedName name="nsk">#REF!</definedName>
    <definedName name="NH" localSheetId="177">#REF!</definedName>
    <definedName name="NH" localSheetId="183">#REF!</definedName>
    <definedName name="NH">#REF!</definedName>
    <definedName name="nhfffd" localSheetId="177">{"DZ-TDTB2.XLS","Dcksat.xls"}</definedName>
    <definedName name="nhfffd" localSheetId="178">{"DZ-TDTB2.XLS","Dcksat.xls"}</definedName>
    <definedName name="nhfffd" localSheetId="183">{"DZ-TDTB2.XLS","Dcksat.xls"}</definedName>
    <definedName name="nhfffd">{"DZ-TDTB2.XLS","Dcksat.xls"}</definedName>
    <definedName name="nhn" localSheetId="177">#REF!</definedName>
    <definedName name="nhn" localSheetId="183">#REF!</definedName>
    <definedName name="nhn">#REF!</definedName>
    <definedName name="NHot" localSheetId="177">#REF!</definedName>
    <definedName name="NHot" localSheetId="183">#REF!</definedName>
    <definedName name="NHot">#REF!</definedName>
    <definedName name="nhu" localSheetId="177">#REF!</definedName>
    <definedName name="nhu" localSheetId="183">#REF!</definedName>
    <definedName name="nhu">#REF!</definedName>
    <definedName name="nhua" localSheetId="177">#REF!</definedName>
    <definedName name="nhua" localSheetId="183">#REF!</definedName>
    <definedName name="nhua">#REF!</definedName>
    <definedName name="nhuad" localSheetId="177">#REF!</definedName>
    <definedName name="nhuad" localSheetId="183">#REF!</definedName>
    <definedName name="nhuad">#REF!</definedName>
    <definedName name="O_M" localSheetId="177">#REF!</definedName>
    <definedName name="O_M" localSheetId="183">#REF!</definedName>
    <definedName name="O_M">#REF!</definedName>
    <definedName name="OD" localSheetId="177">#REF!</definedName>
    <definedName name="OD" localSheetId="183">#REF!</definedName>
    <definedName name="OD">#REF!</definedName>
    <definedName name="ODC" localSheetId="177">#REF!</definedName>
    <definedName name="ODC" localSheetId="183">#REF!</definedName>
    <definedName name="ODC">#REF!</definedName>
    <definedName name="ODS" localSheetId="177">#REF!</definedName>
    <definedName name="ODS" localSheetId="183">#REF!</definedName>
    <definedName name="ODS">#REF!</definedName>
    <definedName name="ODU" localSheetId="177">#REF!</definedName>
    <definedName name="ODU" localSheetId="183">#REF!</definedName>
    <definedName name="ODU">#REF!</definedName>
    <definedName name="OM" localSheetId="177">#REF!</definedName>
    <definedName name="OM" localSheetId="183">#REF!</definedName>
    <definedName name="OM">#REF!</definedName>
    <definedName name="OMC" localSheetId="177">#REF!</definedName>
    <definedName name="OMC" localSheetId="183">#REF!</definedName>
    <definedName name="OMC">#REF!</definedName>
    <definedName name="OME" localSheetId="177">#REF!</definedName>
    <definedName name="OME" localSheetId="183">#REF!</definedName>
    <definedName name="OME">#REF!</definedName>
    <definedName name="OMW" localSheetId="177">#REF!</definedName>
    <definedName name="OMW" localSheetId="183">#REF!</definedName>
    <definedName name="OMW">#REF!</definedName>
    <definedName name="OOM" localSheetId="177">#REF!</definedName>
    <definedName name="OOM" localSheetId="183">#REF!</definedName>
    <definedName name="OOM">#REF!</definedName>
    <definedName name="ophom" localSheetId="177">#REF!</definedName>
    <definedName name="ophom" localSheetId="183">#REF!</definedName>
    <definedName name="ophom">#REF!</definedName>
    <definedName name="ORD" localSheetId="177">#REF!</definedName>
    <definedName name="ORD" localSheetId="183">#REF!</definedName>
    <definedName name="ORD">#REF!</definedName>
    <definedName name="OrderTable" localSheetId="177" hidden="1">#REF!</definedName>
    <definedName name="OrderTable" localSheetId="183" hidden="1">#REF!</definedName>
    <definedName name="OrderTable" hidden="1">#REF!</definedName>
    <definedName name="ORF" localSheetId="177">#REF!</definedName>
    <definedName name="ORF" localSheetId="183">#REF!</definedName>
    <definedName name="ORF">#REF!</definedName>
    <definedName name="PA" localSheetId="177">#REF!</definedName>
    <definedName name="PA" localSheetId="183">#REF!</definedName>
    <definedName name="PA">#REF!</definedName>
    <definedName name="PChe" localSheetId="177">#REF!</definedName>
    <definedName name="PChe" localSheetId="183">#REF!</definedName>
    <definedName name="PChe">#REF!</definedName>
    <definedName name="PK" localSheetId="177">#REF!</definedName>
    <definedName name="PK" localSheetId="183">#REF!</definedName>
    <definedName name="PK">#REF!</definedName>
    <definedName name="PRC" localSheetId="177">#REF!</definedName>
    <definedName name="PRC" localSheetId="183">#REF!</definedName>
    <definedName name="PRC">#REF!</definedName>
    <definedName name="PRICE" localSheetId="177">#REF!</definedName>
    <definedName name="PRICE" localSheetId="183">#REF!</definedName>
    <definedName name="PRICE">#REF!</definedName>
    <definedName name="PRICE1" localSheetId="177">#REF!</definedName>
    <definedName name="PRICE1" localSheetId="183">#REF!</definedName>
    <definedName name="PRICE1">#REF!</definedName>
    <definedName name="Prin1" localSheetId="177">#REF!</definedName>
    <definedName name="Prin1" localSheetId="183">#REF!</definedName>
    <definedName name="Prin1">#REF!</definedName>
    <definedName name="Prin10" localSheetId="177">#REF!</definedName>
    <definedName name="Prin10" localSheetId="183">#REF!</definedName>
    <definedName name="Prin10">#REF!</definedName>
    <definedName name="Prin11" localSheetId="177">#REF!</definedName>
    <definedName name="Prin11" localSheetId="183">#REF!</definedName>
    <definedName name="Prin11">#REF!</definedName>
    <definedName name="Prin12" localSheetId="177">#REF!</definedName>
    <definedName name="Prin12" localSheetId="183">#REF!</definedName>
    <definedName name="Prin12">#REF!</definedName>
    <definedName name="Prin15" localSheetId="177">#REF!</definedName>
    <definedName name="Prin15" localSheetId="183">#REF!</definedName>
    <definedName name="Prin15">#REF!</definedName>
    <definedName name="Prin16" localSheetId="177">#REF!</definedName>
    <definedName name="Prin16" localSheetId="183">#REF!</definedName>
    <definedName name="Prin16">#REF!</definedName>
    <definedName name="Prin18" localSheetId="177">#REF!</definedName>
    <definedName name="Prin18" localSheetId="183">#REF!</definedName>
    <definedName name="Prin18">#REF!</definedName>
    <definedName name="Prin2" localSheetId="177">#REF!</definedName>
    <definedName name="Prin2" localSheetId="183">#REF!</definedName>
    <definedName name="Prin2">#REF!</definedName>
    <definedName name="Prin20" localSheetId="177">#REF!</definedName>
    <definedName name="Prin20" localSheetId="183">#REF!</definedName>
    <definedName name="Prin20">#REF!</definedName>
    <definedName name="Prin21" localSheetId="177">#REF!</definedName>
    <definedName name="Prin21" localSheetId="183">#REF!</definedName>
    <definedName name="Prin21">#REF!</definedName>
    <definedName name="Prin3" localSheetId="177">#REF!</definedName>
    <definedName name="Prin3" localSheetId="183">#REF!</definedName>
    <definedName name="Prin3">#REF!</definedName>
    <definedName name="Prin4" localSheetId="177">#REF!</definedName>
    <definedName name="Prin4" localSheetId="183">#REF!</definedName>
    <definedName name="Prin4">#REF!</definedName>
    <definedName name="Prin5" localSheetId="177">#REF!</definedName>
    <definedName name="Prin5" localSheetId="183">#REF!</definedName>
    <definedName name="Prin5">#REF!</definedName>
    <definedName name="Prin6" localSheetId="177">#REF!</definedName>
    <definedName name="Prin6" localSheetId="183">#REF!</definedName>
    <definedName name="Prin6">#REF!</definedName>
    <definedName name="Prin7" localSheetId="177">#REF!</definedName>
    <definedName name="Prin7" localSheetId="183">#REF!</definedName>
    <definedName name="Prin7">#REF!</definedName>
    <definedName name="Prin8" localSheetId="177">#REF!</definedName>
    <definedName name="Prin8" localSheetId="183">#REF!</definedName>
    <definedName name="Prin8">#REF!</definedName>
    <definedName name="Prin9" localSheetId="177">#REF!</definedName>
    <definedName name="Prin9" localSheetId="183">#REF!</definedName>
    <definedName name="Prin9">#REF!</definedName>
    <definedName name="_xlnm.Print_Area" localSheetId="179">'Bieu 6 thang MTQG'!$A$2:$X$34</definedName>
    <definedName name="_xlnm.Print_Area" localSheetId="177">'Biểu 1 NSTW'!$A$2:$R$17</definedName>
    <definedName name="_xlnm.Print_Area" localSheetId="178">'Biểu 2 NSDP'!$A$2:$U$87</definedName>
    <definedName name="_xlnm.Print_Area" localSheetId="182">'Biểu QT'!$A$1:$M$13</definedName>
    <definedName name="_xlnm.Print_Area" localSheetId="176">'Biểu TH'!$A$1:$O$31</definedName>
    <definedName name="_xlnm.Print_Area" localSheetId="181">PL3_MTQG!$A$2:$AR$193</definedName>
    <definedName name="_xlnm.Print_Area" localSheetId="183">'PL4_ KH von keo dai sang 2024'!$A$2:$O$21</definedName>
    <definedName name="_xlnm.Print_Area">#REF!</definedName>
    <definedName name="_xlnm.Print_Titles" localSheetId="179">'Bieu 6 thang MTQG'!$6:$8</definedName>
    <definedName name="_xlnm.Print_Titles" localSheetId="177">'Biểu 1 NSTW'!$6:$9</definedName>
    <definedName name="_xlnm.Print_Titles" localSheetId="178">'Biểu 2 NSDP'!$6:$9</definedName>
    <definedName name="_xlnm.Print_Titles" localSheetId="182">'Biểu QT'!$6:$9</definedName>
    <definedName name="_xlnm.Print_Titles" localSheetId="176">'Biểu TH'!$5:$9</definedName>
    <definedName name="_xlnm.Print_Titles" localSheetId="180">'PL3_DK 2025'!$6:$9</definedName>
    <definedName name="_xlnm.Print_Titles" localSheetId="181">PL3_MTQG!$6:$8</definedName>
    <definedName name="_xlnm.Print_Titles" localSheetId="183">'PL4_ KH von keo dai sang 2024'!$6:$8</definedName>
    <definedName name="_xlnm.Print_Titles">#REF!</definedName>
    <definedName name="Print_Titles_MI" localSheetId="177">#REF!</definedName>
    <definedName name="Print_Titles_MI" localSheetId="183">#REF!</definedName>
    <definedName name="Print_Titles_MI">#REF!</definedName>
    <definedName name="PRINTA" localSheetId="177">#REF!</definedName>
    <definedName name="PRINTA" localSheetId="183">#REF!</definedName>
    <definedName name="PRINTA">#REF!</definedName>
    <definedName name="PRINTB" localSheetId="177">#REF!</definedName>
    <definedName name="PRINTB" localSheetId="183">#REF!</definedName>
    <definedName name="PRINTB">#REF!</definedName>
    <definedName name="PRINTC" localSheetId="177">#REF!</definedName>
    <definedName name="PRINTC" localSheetId="183">#REF!</definedName>
    <definedName name="PRINTC">#REF!</definedName>
    <definedName name="ProdForm" localSheetId="177" hidden="1">#REF!</definedName>
    <definedName name="ProdForm" localSheetId="183" hidden="1">#REF!</definedName>
    <definedName name="ProdForm" hidden="1">#REF!</definedName>
    <definedName name="Product" localSheetId="177" hidden="1">#REF!</definedName>
    <definedName name="Product" localSheetId="183" hidden="1">#REF!</definedName>
    <definedName name="Product" hidden="1">#REF!</definedName>
    <definedName name="PROPOSAL" localSheetId="177">#REF!</definedName>
    <definedName name="PROPOSAL" localSheetId="183">#REF!</definedName>
    <definedName name="PROPOSAL">#REF!</definedName>
    <definedName name="pt" localSheetId="177">#REF!</definedName>
    <definedName name="pt" localSheetId="183">#REF!</definedName>
    <definedName name="pt">#REF!</definedName>
    <definedName name="PT_A1" localSheetId="177">#REF!</definedName>
    <definedName name="PT_A1" localSheetId="183">#REF!</definedName>
    <definedName name="PT_A1">#REF!</definedName>
    <definedName name="PT_Duong" localSheetId="177">#REF!</definedName>
    <definedName name="PT_Duong" localSheetId="183">#REF!</definedName>
    <definedName name="PT_Duong">#REF!</definedName>
    <definedName name="ptdg" localSheetId="177">#REF!</definedName>
    <definedName name="ptdg" localSheetId="183">#REF!</definedName>
    <definedName name="ptdg">#REF!</definedName>
    <definedName name="PTDG_cau" localSheetId="177">#REF!</definedName>
    <definedName name="PTDG_cau" localSheetId="183">#REF!</definedName>
    <definedName name="PTDG_cau">#REF!</definedName>
    <definedName name="ptdg_cong" localSheetId="177">#REF!</definedName>
    <definedName name="ptdg_cong" localSheetId="183">#REF!</definedName>
    <definedName name="ptdg_cong">#REF!</definedName>
    <definedName name="ptdg_duong" localSheetId="177">#REF!</definedName>
    <definedName name="ptdg_duong" localSheetId="183">#REF!</definedName>
    <definedName name="ptdg_duong">#REF!</definedName>
    <definedName name="pvd" localSheetId="177">#REF!</definedName>
    <definedName name="pvd" localSheetId="183">#REF!</definedName>
    <definedName name="pvd">#REF!</definedName>
    <definedName name="PHC" localSheetId="177">#REF!</definedName>
    <definedName name="PHC" localSheetId="183">#REF!</definedName>
    <definedName name="PHC">#REF!</definedName>
    <definedName name="Phone" localSheetId="177">#REF!</definedName>
    <definedName name="Phone" localSheetId="183">#REF!</definedName>
    <definedName name="Phone">#REF!</definedName>
    <definedName name="phu_luc_vua" localSheetId="177">#REF!</definedName>
    <definedName name="phu_luc_vua" localSheetId="183">#REF!</definedName>
    <definedName name="phu_luc_vua">#REF!</definedName>
    <definedName name="qtdm" localSheetId="177">#REF!</definedName>
    <definedName name="qtdm" localSheetId="183">#REF!</definedName>
    <definedName name="qtdm">#REF!</definedName>
    <definedName name="Ra" localSheetId="177">#REF!</definedName>
    <definedName name="Ra" localSheetId="183">#REF!</definedName>
    <definedName name="Ra">#REF!</definedName>
    <definedName name="ra11p" localSheetId="177">#REF!</definedName>
    <definedName name="ra11p" localSheetId="183">#REF!</definedName>
    <definedName name="ra11p">#REF!</definedName>
    <definedName name="ra13p" localSheetId="177">#REF!</definedName>
    <definedName name="ra13p" localSheetId="183">#REF!</definedName>
    <definedName name="ra13p">#REF!</definedName>
    <definedName name="Racot" localSheetId="177">#REF!</definedName>
    <definedName name="Racot" localSheetId="183">#REF!</definedName>
    <definedName name="Racot">#REF!</definedName>
    <definedName name="Radam" localSheetId="177">#REF!</definedName>
    <definedName name="Radam" localSheetId="183">#REF!</definedName>
    <definedName name="Radam">#REF!</definedName>
    <definedName name="rate">14000</definedName>
    <definedName name="RCArea" localSheetId="177" hidden="1">#REF!</definedName>
    <definedName name="RCArea" localSheetId="183" hidden="1">#REF!</definedName>
    <definedName name="RCArea" hidden="1">#REF!</definedName>
    <definedName name="RCF" localSheetId="177">#REF!</definedName>
    <definedName name="RCF" localSheetId="183">#REF!</definedName>
    <definedName name="RCF">#REF!</definedName>
    <definedName name="RCKM" localSheetId="177">#REF!</definedName>
    <definedName name="RCKM" localSheetId="183">#REF!</definedName>
    <definedName name="RCKM">#REF!</definedName>
    <definedName name="RDEC" localSheetId="177">#REF!</definedName>
    <definedName name="RDEC" localSheetId="183">#REF!</definedName>
    <definedName name="RDEC">#REF!</definedName>
    <definedName name="RDEFF" localSheetId="177">#REF!</definedName>
    <definedName name="RDEFF" localSheetId="183">#REF!</definedName>
    <definedName name="RDEFF">#REF!</definedName>
    <definedName name="RDFC" localSheetId="177">#REF!</definedName>
    <definedName name="RDFC" localSheetId="183">#REF!</definedName>
    <definedName name="RDFC">#REF!</definedName>
    <definedName name="RDFU" localSheetId="177">#REF!</definedName>
    <definedName name="RDFU" localSheetId="183">#REF!</definedName>
    <definedName name="RDFU">#REF!</definedName>
    <definedName name="RDLIF" localSheetId="177">#REF!</definedName>
    <definedName name="RDLIF" localSheetId="183">#REF!</definedName>
    <definedName name="RDLIF">#REF!</definedName>
    <definedName name="RDOM" localSheetId="177">#REF!</definedName>
    <definedName name="RDOM" localSheetId="183">#REF!</definedName>
    <definedName name="RDOM">#REF!</definedName>
    <definedName name="rdpcf" localSheetId="177">#REF!</definedName>
    <definedName name="rdpcf" localSheetId="183">#REF!</definedName>
    <definedName name="rdpcf">#REF!</definedName>
    <definedName name="RDRC" localSheetId="177">#REF!</definedName>
    <definedName name="RDRC" localSheetId="183">#REF!</definedName>
    <definedName name="RDRC">#REF!</definedName>
    <definedName name="RDRF" localSheetId="177">#REF!</definedName>
    <definedName name="RDRF" localSheetId="183">#REF!</definedName>
    <definedName name="RDRF">#REF!</definedName>
    <definedName name="_xlnm.Recorder" localSheetId="177">#REF!</definedName>
    <definedName name="_xlnm.Recorder" localSheetId="183">#REF!</definedName>
    <definedName name="_xlnm.Recorder">#REF!</definedName>
    <definedName name="RECOUT">#N/A</definedName>
    <definedName name="REG" localSheetId="177">#REF!</definedName>
    <definedName name="REG" localSheetId="183">#REF!</definedName>
    <definedName name="REG">#REF!</definedName>
    <definedName name="RFP003A" localSheetId="177">#REF!</definedName>
    <definedName name="RFP003A" localSheetId="183">#REF!</definedName>
    <definedName name="RFP003A">#REF!</definedName>
    <definedName name="RFP003B" localSheetId="177">#REF!</definedName>
    <definedName name="RFP003B" localSheetId="183">#REF!</definedName>
    <definedName name="RFP003B">#REF!</definedName>
    <definedName name="RFP003C" localSheetId="177">#REF!</definedName>
    <definedName name="RFP003C" localSheetId="183">#REF!</definedName>
    <definedName name="RFP003C">#REF!</definedName>
    <definedName name="RFP003D" localSheetId="177">#REF!</definedName>
    <definedName name="RFP003D" localSheetId="183">#REF!</definedName>
    <definedName name="RFP003D">#REF!</definedName>
    <definedName name="RFP003E" localSheetId="177">#REF!</definedName>
    <definedName name="RFP003E" localSheetId="183">#REF!</definedName>
    <definedName name="RFP003E">#REF!</definedName>
    <definedName name="RFP003F" localSheetId="177">#REF!</definedName>
    <definedName name="RFP003F" localSheetId="183">#REF!</definedName>
    <definedName name="RFP003F">#REF!</definedName>
    <definedName name="RGLIF" localSheetId="177">#REF!</definedName>
    <definedName name="RGLIF" localSheetId="183">#REF!</definedName>
    <definedName name="RGLIF">#REF!</definedName>
    <definedName name="RHEC" localSheetId="177">#REF!</definedName>
    <definedName name="RHEC" localSheetId="183">#REF!</definedName>
    <definedName name="RHEC">#REF!</definedName>
    <definedName name="RHEFF" localSheetId="177">#REF!</definedName>
    <definedName name="RHEFF" localSheetId="183">#REF!</definedName>
    <definedName name="RHEFF">#REF!</definedName>
    <definedName name="RHHC" localSheetId="177">#REF!</definedName>
    <definedName name="RHHC" localSheetId="183">#REF!</definedName>
    <definedName name="RHHC">#REF!</definedName>
    <definedName name="RHLIF" localSheetId="177">#REF!</definedName>
    <definedName name="RHLIF" localSheetId="183">#REF!</definedName>
    <definedName name="RHLIF">#REF!</definedName>
    <definedName name="RHOM" localSheetId="177">#REF!</definedName>
    <definedName name="RHOM" localSheetId="183">#REF!</definedName>
    <definedName name="RHOM">#REF!</definedName>
    <definedName name="RIR" localSheetId="177">#REF!</definedName>
    <definedName name="RIR" localSheetId="183">#REF!</definedName>
    <definedName name="RIR">#REF!</definedName>
    <definedName name="RLF" localSheetId="177">#REF!</definedName>
    <definedName name="RLF" localSheetId="183">#REF!</definedName>
    <definedName name="RLF">#REF!</definedName>
    <definedName name="RLKM" localSheetId="177">#REF!</definedName>
    <definedName name="RLKM" localSheetId="183">#REF!</definedName>
    <definedName name="RLKM">#REF!</definedName>
    <definedName name="RLL" localSheetId="177">#REF!</definedName>
    <definedName name="RLL" localSheetId="183">#REF!</definedName>
    <definedName name="RLL">#REF!</definedName>
    <definedName name="RLOM" localSheetId="177">#REF!</definedName>
    <definedName name="RLOM" localSheetId="183">#REF!</definedName>
    <definedName name="RLOM">#REF!</definedName>
    <definedName name="Rn" localSheetId="177">#REF!</definedName>
    <definedName name="Rn" localSheetId="183">#REF!</definedName>
    <definedName name="Rn">#REF!</definedName>
    <definedName name="Rncot" localSheetId="177">#REF!</definedName>
    <definedName name="Rncot" localSheetId="183">#REF!</definedName>
    <definedName name="Rncot">#REF!</definedName>
    <definedName name="Rndam" localSheetId="177">#REF!</definedName>
    <definedName name="Rndam" localSheetId="183">#REF!</definedName>
    <definedName name="Rndam">#REF!</definedName>
    <definedName name="RPHEC" localSheetId="177">#REF!</definedName>
    <definedName name="RPHEC" localSheetId="183">#REF!</definedName>
    <definedName name="RPHEC">#REF!</definedName>
    <definedName name="RPHLIF" localSheetId="177">#REF!</definedName>
    <definedName name="RPHLIF" localSheetId="183">#REF!</definedName>
    <definedName name="RPHLIF">#REF!</definedName>
    <definedName name="RPHOM" localSheetId="177">#REF!</definedName>
    <definedName name="RPHOM" localSheetId="183">#REF!</definedName>
    <definedName name="RPHOM">#REF!</definedName>
    <definedName name="RPHPC" localSheetId="177">#REF!</definedName>
    <definedName name="RPHPC" localSheetId="183">#REF!</definedName>
    <definedName name="RPHPC">#REF!</definedName>
    <definedName name="RSBC" localSheetId="177">#REF!</definedName>
    <definedName name="RSBC" localSheetId="183">#REF!</definedName>
    <definedName name="RSBC">#REF!</definedName>
    <definedName name="RSBLIF" localSheetId="177">#REF!</definedName>
    <definedName name="RSBLIF" localSheetId="183">#REF!</definedName>
    <definedName name="RSBLIF">#REF!</definedName>
    <definedName name="RSIC" localSheetId="177">#REF!</definedName>
    <definedName name="RSIC" localSheetId="183">#REF!</definedName>
    <definedName name="RSIC">#REF!</definedName>
    <definedName name="RSIN" localSheetId="177">#REF!</definedName>
    <definedName name="RSIN" localSheetId="183">#REF!</definedName>
    <definedName name="RSIN">#REF!</definedName>
    <definedName name="RSLIF" localSheetId="177">#REF!</definedName>
    <definedName name="RSLIF" localSheetId="183">#REF!</definedName>
    <definedName name="RSLIF">#REF!</definedName>
    <definedName name="RSOM" localSheetId="177">#REF!</definedName>
    <definedName name="RSOM" localSheetId="183">#REF!</definedName>
    <definedName name="RSOM">#REF!</definedName>
    <definedName name="RSPI" localSheetId="177">#REF!</definedName>
    <definedName name="RSPI" localSheetId="183">#REF!</definedName>
    <definedName name="RSPI">#REF!</definedName>
    <definedName name="RSSC" localSheetId="177">#REF!</definedName>
    <definedName name="RSSC" localSheetId="183">#REF!</definedName>
    <definedName name="RSSC">#REF!</definedName>
    <definedName name="RWTPlo" localSheetId="177">#REF!</definedName>
    <definedName name="RWTPlo" localSheetId="183">#REF!</definedName>
    <definedName name="RWTPlo">#REF!</definedName>
    <definedName name="RWTPhi" localSheetId="177">#REF!</definedName>
    <definedName name="RWTPhi" localSheetId="183">#REF!</definedName>
    <definedName name="RWTPhi">#REF!</definedName>
    <definedName name="sand" localSheetId="177">#REF!</definedName>
    <definedName name="sand" localSheetId="183">#REF!</definedName>
    <definedName name="sand">#REF!</definedName>
    <definedName name="SCH" localSheetId="177">#REF!</definedName>
    <definedName name="SCH" localSheetId="183">#REF!</definedName>
    <definedName name="SCH">#REF!</definedName>
    <definedName name="SDMONG" localSheetId="177">#REF!</definedName>
    <definedName name="SDMONG" localSheetId="183">#REF!</definedName>
    <definedName name="SDMONG">#REF!</definedName>
    <definedName name="Sheet1" localSheetId="177">#REF!</definedName>
    <definedName name="Sheet1" localSheetId="183">#REF!</definedName>
    <definedName name="Sheet1">#REF!</definedName>
    <definedName name="sho" localSheetId="177">#REF!</definedName>
    <definedName name="sho" localSheetId="183">#REF!</definedName>
    <definedName name="sho">#REF!</definedName>
    <definedName name="SIZE" localSheetId="177">#REF!</definedName>
    <definedName name="SIZE" localSheetId="183">#REF!</definedName>
    <definedName name="SIZE">#REF!</definedName>
    <definedName name="SL_CRD" localSheetId="177">#REF!</definedName>
    <definedName name="SL_CRD" localSheetId="183">#REF!</definedName>
    <definedName name="SL_CRD">#REF!</definedName>
    <definedName name="SL_CRS" localSheetId="177">#REF!</definedName>
    <definedName name="SL_CRS" localSheetId="183">#REF!</definedName>
    <definedName name="SL_CRS">#REF!</definedName>
    <definedName name="SL_CS" localSheetId="177">#REF!</definedName>
    <definedName name="SL_CS" localSheetId="183">#REF!</definedName>
    <definedName name="SL_CS">#REF!</definedName>
    <definedName name="SL_DD" localSheetId="177">#REF!</definedName>
    <definedName name="SL_DD" localSheetId="183">#REF!</definedName>
    <definedName name="SL_DD">#REF!</definedName>
    <definedName name="soc3p" localSheetId="177">#REF!</definedName>
    <definedName name="soc3p" localSheetId="183">#REF!</definedName>
    <definedName name="soc3p">#REF!</definedName>
    <definedName name="Soi" localSheetId="177">#REF!</definedName>
    <definedName name="Soi" localSheetId="183">#REF!</definedName>
    <definedName name="Soi">#REF!</definedName>
    <definedName name="soichon12" localSheetId="177">#REF!</definedName>
    <definedName name="soichon12" localSheetId="183">#REF!</definedName>
    <definedName name="soichon12">#REF!</definedName>
    <definedName name="soichon24" localSheetId="177">#REF!</definedName>
    <definedName name="soichon24" localSheetId="183">#REF!</definedName>
    <definedName name="soichon24">#REF!</definedName>
    <definedName name="soichon46" localSheetId="177">#REF!</definedName>
    <definedName name="soichon46" localSheetId="183">#REF!</definedName>
    <definedName name="soichon46">#REF!</definedName>
    <definedName name="solieu" localSheetId="177">#REF!</definedName>
    <definedName name="solieu" localSheetId="183">#REF!</definedName>
    <definedName name="solieu">#REF!</definedName>
    <definedName name="SORT" localSheetId="177">#REF!</definedName>
    <definedName name="SORT" localSheetId="183">#REF!</definedName>
    <definedName name="SORT">#REF!</definedName>
    <definedName name="Sothutu" localSheetId="177">#REF!</definedName>
    <definedName name="Sothutu" localSheetId="183">#REF!</definedName>
    <definedName name="Sothutu">#REF!</definedName>
    <definedName name="SPEC" localSheetId="177">#REF!</definedName>
    <definedName name="SPEC" localSheetId="183">#REF!</definedName>
    <definedName name="SPEC">#REF!</definedName>
    <definedName name="SpecialPrice" localSheetId="177" hidden="1">#REF!</definedName>
    <definedName name="SpecialPrice" localSheetId="183" hidden="1">#REF!</definedName>
    <definedName name="SpecialPrice" hidden="1">#REF!</definedName>
    <definedName name="SPECSUMMARY" localSheetId="177">#REF!</definedName>
    <definedName name="SPECSUMMARY" localSheetId="183">#REF!</definedName>
    <definedName name="SPECSUMMARY">#REF!</definedName>
    <definedName name="start" localSheetId="177">#REF!</definedName>
    <definedName name="start" localSheetId="183">#REF!</definedName>
    <definedName name="start">#REF!</definedName>
    <definedName name="Start_1" localSheetId="177">#REF!</definedName>
    <definedName name="Start_1" localSheetId="183">#REF!</definedName>
    <definedName name="Start_1">#REF!</definedName>
    <definedName name="Start_10" localSheetId="177">#REF!</definedName>
    <definedName name="Start_10" localSheetId="183">#REF!</definedName>
    <definedName name="Start_10">#REF!</definedName>
    <definedName name="Start_11" localSheetId="177">#REF!</definedName>
    <definedName name="Start_11" localSheetId="183">#REF!</definedName>
    <definedName name="Start_11">#REF!</definedName>
    <definedName name="Start_12" localSheetId="177">#REF!</definedName>
    <definedName name="Start_12" localSheetId="183">#REF!</definedName>
    <definedName name="Start_12">#REF!</definedName>
    <definedName name="Start_13" localSheetId="177">#REF!</definedName>
    <definedName name="Start_13" localSheetId="183">#REF!</definedName>
    <definedName name="Start_13">#REF!</definedName>
    <definedName name="Start_2" localSheetId="177">#REF!</definedName>
    <definedName name="Start_2" localSheetId="183">#REF!</definedName>
    <definedName name="Start_2">#REF!</definedName>
    <definedName name="Start_3" localSheetId="177">#REF!</definedName>
    <definedName name="Start_3" localSheetId="183">#REF!</definedName>
    <definedName name="Start_3">#REF!</definedName>
    <definedName name="Start_4" localSheetId="177">#REF!</definedName>
    <definedName name="Start_4" localSheetId="183">#REF!</definedName>
    <definedName name="Start_4">#REF!</definedName>
    <definedName name="Start_5" localSheetId="177">#REF!</definedName>
    <definedName name="Start_5" localSheetId="183">#REF!</definedName>
    <definedName name="Start_5">#REF!</definedName>
    <definedName name="Start_6" localSheetId="177">#REF!</definedName>
    <definedName name="Start_6" localSheetId="183">#REF!</definedName>
    <definedName name="Start_6">#REF!</definedName>
    <definedName name="Start_7" localSheetId="177">#REF!</definedName>
    <definedName name="Start_7" localSheetId="183">#REF!</definedName>
    <definedName name="Start_7">#REF!</definedName>
    <definedName name="Start_8" localSheetId="177">#REF!</definedName>
    <definedName name="Start_8" localSheetId="183">#REF!</definedName>
    <definedName name="Start_8">#REF!</definedName>
    <definedName name="Start_9" localSheetId="177">#REF!</definedName>
    <definedName name="Start_9" localSheetId="183">#REF!</definedName>
    <definedName name="Start_9">#REF!</definedName>
    <definedName name="State" localSheetId="177">#REF!</definedName>
    <definedName name="State" localSheetId="183">#REF!</definedName>
    <definedName name="State">#REF!</definedName>
    <definedName name="Stt" localSheetId="177">#REF!</definedName>
    <definedName name="Stt" localSheetId="183">#REF!</definedName>
    <definedName name="Stt">#REF!</definedName>
    <definedName name="su" localSheetId="177">#REF!</definedName>
    <definedName name="su" localSheetId="183">#REF!</definedName>
    <definedName name="su">#REF!</definedName>
    <definedName name="sub" localSheetId="177">#REF!</definedName>
    <definedName name="sub" localSheetId="183">#REF!</definedName>
    <definedName name="sub">#REF!</definedName>
    <definedName name="SUL" localSheetId="177">#REF!</definedName>
    <definedName name="SUL" localSheetId="183">#REF!</definedName>
    <definedName name="SUL">#REF!</definedName>
    <definedName name="SUMITOMO" localSheetId="177">#REF!</definedName>
    <definedName name="SUMITOMO" localSheetId="183">#REF!</definedName>
    <definedName name="SUMITOMO">#REF!</definedName>
    <definedName name="SUMITOMO_GT" localSheetId="177">#REF!</definedName>
    <definedName name="SUMITOMO_GT" localSheetId="183">#REF!</definedName>
    <definedName name="SUMITOMO_GT">#REF!</definedName>
    <definedName name="SUMMARY" localSheetId="177">#REF!</definedName>
    <definedName name="SUMMARY" localSheetId="183">#REF!</definedName>
    <definedName name="SUMMARY">#REF!</definedName>
    <definedName name="sur" localSheetId="177">#REF!</definedName>
    <definedName name="sur" localSheetId="183">#REF!</definedName>
    <definedName name="sur">#REF!</definedName>
    <definedName name="t101p" localSheetId="177">#REF!</definedName>
    <definedName name="t101p" localSheetId="183">#REF!</definedName>
    <definedName name="t101p">#REF!</definedName>
    <definedName name="t103p" localSheetId="177">#REF!</definedName>
    <definedName name="t103p" localSheetId="183">#REF!</definedName>
    <definedName name="t103p">#REF!</definedName>
    <definedName name="t10nc1p" localSheetId="177">#REF!</definedName>
    <definedName name="t10nc1p" localSheetId="183">#REF!</definedName>
    <definedName name="t10nc1p">#REF!</definedName>
    <definedName name="t10vl1p" localSheetId="177">#REF!</definedName>
    <definedName name="t10vl1p" localSheetId="183">#REF!</definedName>
    <definedName name="t10vl1p">#REF!</definedName>
    <definedName name="t121p" localSheetId="177">#REF!</definedName>
    <definedName name="t121p" localSheetId="183">#REF!</definedName>
    <definedName name="t121p">#REF!</definedName>
    <definedName name="t123p" localSheetId="177">#REF!</definedName>
    <definedName name="t123p" localSheetId="183">#REF!</definedName>
    <definedName name="t123p">#REF!</definedName>
    <definedName name="t141p" localSheetId="177">#REF!</definedName>
    <definedName name="t141p" localSheetId="183">#REF!</definedName>
    <definedName name="t141p">#REF!</definedName>
    <definedName name="t143p" localSheetId="177">#REF!</definedName>
    <definedName name="t143p" localSheetId="183">#REF!</definedName>
    <definedName name="t143p">#REF!</definedName>
    <definedName name="t14nc3p" localSheetId="177">#REF!</definedName>
    <definedName name="t14nc3p" localSheetId="183">#REF!</definedName>
    <definedName name="t14nc3p">#REF!</definedName>
    <definedName name="t14vl3p" localSheetId="177">#REF!</definedName>
    <definedName name="t14vl3p" localSheetId="183">#REF!</definedName>
    <definedName name="t14vl3p">#REF!</definedName>
    <definedName name="taun" localSheetId="177">#REF!</definedName>
    <definedName name="taun" localSheetId="183">#REF!</definedName>
    <definedName name="taun">#REF!</definedName>
    <definedName name="TaxTV">10%</definedName>
    <definedName name="TaxXL">5%</definedName>
    <definedName name="TBA" localSheetId="177">#REF!</definedName>
    <definedName name="TBA" localSheetId="183">#REF!</definedName>
    <definedName name="TBA">#REF!</definedName>
    <definedName name="tbl_ProdInfo" localSheetId="177" hidden="1">#REF!</definedName>
    <definedName name="tbl_ProdInfo" localSheetId="183" hidden="1">#REF!</definedName>
    <definedName name="tbl_ProdInfo" hidden="1">#REF!</definedName>
    <definedName name="tbtram" localSheetId="177">#REF!</definedName>
    <definedName name="tbtram" localSheetId="183">#REF!</definedName>
    <definedName name="tbtram">#REF!</definedName>
    <definedName name="TC" localSheetId="177">#REF!</definedName>
    <definedName name="TC" localSheetId="183">#REF!</definedName>
    <definedName name="TC">#REF!</definedName>
    <definedName name="TC_NHANH1" localSheetId="177">#REF!</definedName>
    <definedName name="TC_NHANH1" localSheetId="178">#REF!</definedName>
    <definedName name="TC_NHANH1" localSheetId="183">#REF!</definedName>
    <definedName name="TC_NHANH1">#REF!</definedName>
    <definedName name="TD" localSheetId="177">#REF!</definedName>
    <definedName name="TD" localSheetId="183">#REF!</definedName>
    <definedName name="TD">#REF!</definedName>
    <definedName name="td1p" localSheetId="177">#REF!</definedName>
    <definedName name="td1p" localSheetId="183">#REF!</definedName>
    <definedName name="td1p">#REF!</definedName>
    <definedName name="td3p" localSheetId="177">#REF!</definedName>
    <definedName name="td3p" localSheetId="183">#REF!</definedName>
    <definedName name="td3p">#REF!</definedName>
    <definedName name="TDDAKT" localSheetId="177">#REF!</definedName>
    <definedName name="TDDAKT" localSheetId="183">#REF!</definedName>
    <definedName name="TDDAKT">#REF!</definedName>
    <definedName name="tdia" localSheetId="177">#REF!</definedName>
    <definedName name="tdia" localSheetId="183">#REF!</definedName>
    <definedName name="tdia">#REF!</definedName>
    <definedName name="tdnc1p" localSheetId="177">#REF!</definedName>
    <definedName name="tdnc1p" localSheetId="183">#REF!</definedName>
    <definedName name="tdnc1p">#REF!</definedName>
    <definedName name="tdt" localSheetId="177">#REF!</definedName>
    <definedName name="tdt" localSheetId="183">#REF!</definedName>
    <definedName name="tdt">#REF!</definedName>
    <definedName name="TDTDT" localSheetId="177">#REF!</definedName>
    <definedName name="TDTDT" localSheetId="183">#REF!</definedName>
    <definedName name="TDTDT">#REF!</definedName>
    <definedName name="TDTKKT" localSheetId="177">#REF!</definedName>
    <definedName name="TDTKKT" localSheetId="183">#REF!</definedName>
    <definedName name="TDTKKT">#REF!</definedName>
    <definedName name="tdtr2cnc" localSheetId="177">#REF!</definedName>
    <definedName name="tdtr2cnc" localSheetId="183">#REF!</definedName>
    <definedName name="tdtr2cnc">#REF!</definedName>
    <definedName name="tdtr2cvl" localSheetId="177">#REF!</definedName>
    <definedName name="tdtr2cvl" localSheetId="183">#REF!</definedName>
    <definedName name="tdtr2cvl">#REF!</definedName>
    <definedName name="tdvl1p" localSheetId="177">#REF!</definedName>
    <definedName name="tdvl1p" localSheetId="183">#REF!</definedName>
    <definedName name="tdvl1p">#REF!</definedName>
    <definedName name="tenvung" localSheetId="177">#REF!</definedName>
    <definedName name="tenvung" localSheetId="183">#REF!</definedName>
    <definedName name="tenvung">#REF!</definedName>
    <definedName name="Tengoi" localSheetId="177">#REF!</definedName>
    <definedName name="Tengoi" localSheetId="183">#REF!</definedName>
    <definedName name="Tengoi">#REF!</definedName>
    <definedName name="TI" localSheetId="177">#REF!</definedName>
    <definedName name="TI" localSheetId="183">#REF!</definedName>
    <definedName name="TI">#REF!</definedName>
    <definedName name="Tien" localSheetId="177">#REF!</definedName>
    <definedName name="Tien" localSheetId="183">#REF!</definedName>
    <definedName name="Tien">#REF!</definedName>
    <definedName name="Tim_lan_xuat_hien" localSheetId="177">#REF!</definedName>
    <definedName name="Tim_lan_xuat_hien" localSheetId="183">#REF!</definedName>
    <definedName name="Tim_lan_xuat_hien">#REF!</definedName>
    <definedName name="tim_xuat_hien" localSheetId="177">#REF!</definedName>
    <definedName name="tim_xuat_hien" localSheetId="183">#REF!</definedName>
    <definedName name="tim_xuat_hien">#REF!</definedName>
    <definedName name="TITAN" localSheetId="177">#REF!</definedName>
    <definedName name="TITAN" localSheetId="183">#REF!</definedName>
    <definedName name="TITAN">#REF!</definedName>
    <definedName name="TK" localSheetId="177">#REF!</definedName>
    <definedName name="TK" localSheetId="183">#REF!</definedName>
    <definedName name="TK">#REF!</definedName>
    <definedName name="TLAC120" localSheetId="177">#REF!</definedName>
    <definedName name="TLAC120" localSheetId="183">#REF!</definedName>
    <definedName name="TLAC120">#REF!</definedName>
    <definedName name="TLAC35" localSheetId="177">#REF!</definedName>
    <definedName name="TLAC35" localSheetId="183">#REF!</definedName>
    <definedName name="TLAC35">#REF!</definedName>
    <definedName name="TLAC50" localSheetId="177">#REF!</definedName>
    <definedName name="TLAC50" localSheetId="183">#REF!</definedName>
    <definedName name="TLAC50">#REF!</definedName>
    <definedName name="TLAC70" localSheetId="177">#REF!</definedName>
    <definedName name="TLAC70" localSheetId="183">#REF!</definedName>
    <definedName name="TLAC70">#REF!</definedName>
    <definedName name="TLAC95" localSheetId="177">#REF!</definedName>
    <definedName name="TLAC95" localSheetId="183">#REF!</definedName>
    <definedName name="TLAC95">#REF!</definedName>
    <definedName name="Tle" localSheetId="177">#REF!</definedName>
    <definedName name="Tle" localSheetId="183">#REF!</definedName>
    <definedName name="Tle">#REF!</definedName>
    <definedName name="TMDT1" localSheetId="177">#REF!</definedName>
    <definedName name="TMDT1" localSheetId="183">#REF!</definedName>
    <definedName name="TMDT1">#REF!</definedName>
    <definedName name="TMDT2" localSheetId="177">#REF!</definedName>
    <definedName name="TMDT2" localSheetId="183">#REF!</definedName>
    <definedName name="TMDT2">#REF!</definedName>
    <definedName name="TMDTmoi" localSheetId="177">#REF!</definedName>
    <definedName name="TMDTmoi" localSheetId="183">#REF!</definedName>
    <definedName name="TMDTmoi">#REF!</definedName>
    <definedName name="TN" localSheetId="177">#REF!</definedName>
    <definedName name="TN" localSheetId="183">#REF!</definedName>
    <definedName name="TN">#REF!</definedName>
    <definedName name="Tonmai" localSheetId="177">#REF!</definedName>
    <definedName name="Tonmai" localSheetId="183">#REF!</definedName>
    <definedName name="Tonmai">#REF!</definedName>
    <definedName name="TPLRP" localSheetId="177">#REF!</definedName>
    <definedName name="TPLRP" localSheetId="183">#REF!</definedName>
    <definedName name="TPLRP">#REF!</definedName>
    <definedName name="TT_1P" localSheetId="177">#REF!</definedName>
    <definedName name="TT_1P" localSheetId="183">#REF!</definedName>
    <definedName name="TT_1P">#REF!</definedName>
    <definedName name="TT_3p" localSheetId="177">#REF!</definedName>
    <definedName name="TT_3p" localSheetId="183">#REF!</definedName>
    <definedName name="TT_3p">#REF!</definedName>
    <definedName name="TTCto" localSheetId="177">#REF!</definedName>
    <definedName name="TTCto" localSheetId="183">#REF!</definedName>
    <definedName name="TTCto">#REF!</definedName>
    <definedName name="TTDZ" localSheetId="177">#REF!</definedName>
    <definedName name="TTDZ" localSheetId="183">#REF!</definedName>
    <definedName name="TTDZ">#REF!</definedName>
    <definedName name="TTDZ04" localSheetId="177">#REF!</definedName>
    <definedName name="TTDZ04" localSheetId="183">#REF!</definedName>
    <definedName name="TTDZ04">#REF!</definedName>
    <definedName name="TTVAn5" localSheetId="177">#REF!</definedName>
    <definedName name="TTVAn5" localSheetId="183">#REF!</definedName>
    <definedName name="TTVAn5">#REF!</definedName>
    <definedName name="tthi" localSheetId="177">#REF!</definedName>
    <definedName name="tthi" localSheetId="183">#REF!</definedName>
    <definedName name="tthi">#REF!</definedName>
    <definedName name="ttronmk" localSheetId="177">#REF!</definedName>
    <definedName name="ttronmk" localSheetId="183">#REF!</definedName>
    <definedName name="ttronmk">#REF!</definedName>
    <definedName name="Tuong_dau_HD" localSheetId="177">#REF!</definedName>
    <definedName name="Tuong_dau_HD" localSheetId="183">#REF!</definedName>
    <definedName name="Tuong_dau_HD">#REF!</definedName>
    <definedName name="Tuvan" localSheetId="177">#REF!</definedName>
    <definedName name="Tuvan" localSheetId="183">#REF!</definedName>
    <definedName name="Tuvan">#REF!</definedName>
    <definedName name="tv75nc" localSheetId="177">#REF!</definedName>
    <definedName name="tv75nc" localSheetId="183">#REF!</definedName>
    <definedName name="tv75nc">#REF!</definedName>
    <definedName name="tv75vl" localSheetId="177">#REF!</definedName>
    <definedName name="tv75vl" localSheetId="183">#REF!</definedName>
    <definedName name="tv75vl">#REF!</definedName>
    <definedName name="TVGS" localSheetId="177">#REF!</definedName>
    <definedName name="TVGS" localSheetId="183">#REF!</definedName>
    <definedName name="TVGS">#REF!</definedName>
    <definedName name="ty_le" localSheetId="177">#REF!</definedName>
    <definedName name="ty_le" localSheetId="183">#REF!</definedName>
    <definedName name="ty_le">#REF!</definedName>
    <definedName name="ty_le_BTN" localSheetId="177">#REF!</definedName>
    <definedName name="ty_le_BTN" localSheetId="183">#REF!</definedName>
    <definedName name="ty_le_BTN">#REF!</definedName>
    <definedName name="Ty_le1" localSheetId="177">#REF!</definedName>
    <definedName name="Ty_le1" localSheetId="183">#REF!</definedName>
    <definedName name="Ty_le1">#REF!</definedName>
    <definedName name="thai" localSheetId="177">#REF!</definedName>
    <definedName name="thai" localSheetId="183">#REF!</definedName>
    <definedName name="thai">#REF!</definedName>
    <definedName name="Thang_Long" localSheetId="177">#REF!</definedName>
    <definedName name="Thang_Long" localSheetId="183">#REF!</definedName>
    <definedName name="Thang_Long">#REF!</definedName>
    <definedName name="Thang_Long_GT" localSheetId="177">#REF!</definedName>
    <definedName name="Thang_Long_GT" localSheetId="183">#REF!</definedName>
    <definedName name="Thang_Long_GT">#REF!</definedName>
    <definedName name="thanh" localSheetId="177">#REF!</definedName>
    <definedName name="thanh" localSheetId="183">#REF!</definedName>
    <definedName name="thanh">#REF!</definedName>
    <definedName name="Thanh_CT" localSheetId="177">#REF!</definedName>
    <definedName name="Thanh_CT" localSheetId="183">#REF!</definedName>
    <definedName name="Thanh_CT">#REF!</definedName>
    <definedName name="THchon" localSheetId="177">#REF!</definedName>
    <definedName name="THchon" localSheetId="183">#REF!</definedName>
    <definedName name="THchon">#REF!</definedName>
    <definedName name="thdt" localSheetId="177">#REF!</definedName>
    <definedName name="thdt" localSheetId="183">#REF!</definedName>
    <definedName name="thdt">#REF!</definedName>
    <definedName name="thep" localSheetId="177">#REF!</definedName>
    <definedName name="thep" localSheetId="183">#REF!</definedName>
    <definedName name="thep">#REF!</definedName>
    <definedName name="THEP_D32" localSheetId="177">#REF!</definedName>
    <definedName name="THEP_D32" localSheetId="183">#REF!</definedName>
    <definedName name="THEP_D32">#REF!</definedName>
    <definedName name="thepgoc25_60" localSheetId="177">#REF!</definedName>
    <definedName name="thepgoc25_60" localSheetId="183">#REF!</definedName>
    <definedName name="thepgoc25_60">#REF!</definedName>
    <definedName name="thepgoc63_75" localSheetId="177">#REF!</definedName>
    <definedName name="thepgoc63_75" localSheetId="183">#REF!</definedName>
    <definedName name="thepgoc63_75">#REF!</definedName>
    <definedName name="thepgoc80_100" localSheetId="177">#REF!</definedName>
    <definedName name="thepgoc80_100" localSheetId="183">#REF!</definedName>
    <definedName name="thepgoc80_100">#REF!</definedName>
    <definedName name="theptron12" localSheetId="177">#REF!</definedName>
    <definedName name="theptron12" localSheetId="183">#REF!</definedName>
    <definedName name="theptron12">#REF!</definedName>
    <definedName name="theptron14_22" localSheetId="177">#REF!</definedName>
    <definedName name="theptron14_22" localSheetId="183">#REF!</definedName>
    <definedName name="theptron14_22">#REF!</definedName>
    <definedName name="theptron6_8" localSheetId="177">#REF!</definedName>
    <definedName name="theptron6_8" localSheetId="183">#REF!</definedName>
    <definedName name="theptron6_8">#REF!</definedName>
    <definedName name="THGO1pnc" localSheetId="177">#REF!</definedName>
    <definedName name="THGO1pnc" localSheetId="183">#REF!</definedName>
    <definedName name="THGO1pnc">#REF!</definedName>
    <definedName name="thht" localSheetId="177">#REF!</definedName>
    <definedName name="thht" localSheetId="183">#REF!</definedName>
    <definedName name="thht">#REF!</definedName>
    <definedName name="THI" localSheetId="177">#REF!</definedName>
    <definedName name="THI" localSheetId="183">#REF!</definedName>
    <definedName name="THI">#REF!</definedName>
    <definedName name="thkp3" localSheetId="177">#REF!</definedName>
    <definedName name="thkp3" localSheetId="183">#REF!</definedName>
    <definedName name="thkp3">#REF!</definedName>
    <definedName name="thop" localSheetId="177">#REF!</definedName>
    <definedName name="thop" localSheetId="183">#REF!</definedName>
    <definedName name="thop">#REF!</definedName>
    <definedName name="thtt" localSheetId="177">#REF!</definedName>
    <definedName name="thtt" localSheetId="183">#REF!</definedName>
    <definedName name="thtt">#REF!</definedName>
    <definedName name="thue">6</definedName>
    <definedName name="Tra_DM_su_dung" localSheetId="177">#REF!</definedName>
    <definedName name="Tra_DM_su_dung" localSheetId="183">#REF!</definedName>
    <definedName name="Tra_DM_su_dung">#REF!</definedName>
    <definedName name="Tra_don_gia_KS" localSheetId="177">#REF!</definedName>
    <definedName name="Tra_don_gia_KS" localSheetId="183">#REF!</definedName>
    <definedName name="Tra_don_gia_KS">#REF!</definedName>
    <definedName name="Tra_DTCT" localSheetId="177">#REF!</definedName>
    <definedName name="Tra_DTCT" localSheetId="183">#REF!</definedName>
    <definedName name="Tra_DTCT">#REF!</definedName>
    <definedName name="Tra_tim_hang_mucPT_trung" localSheetId="177">#REF!</definedName>
    <definedName name="Tra_tim_hang_mucPT_trung" localSheetId="183">#REF!</definedName>
    <definedName name="Tra_tim_hang_mucPT_trung">#REF!</definedName>
    <definedName name="Tra_TL" localSheetId="177">#REF!</definedName>
    <definedName name="Tra_TL" localSheetId="183">#REF!</definedName>
    <definedName name="Tra_TL">#REF!</definedName>
    <definedName name="Tra_ty_le2" localSheetId="177">#REF!</definedName>
    <definedName name="Tra_ty_le2" localSheetId="183">#REF!</definedName>
    <definedName name="Tra_ty_le2">#REF!</definedName>
    <definedName name="Tra_ty_le3" localSheetId="177">#REF!</definedName>
    <definedName name="Tra_ty_le3" localSheetId="183">#REF!</definedName>
    <definedName name="Tra_ty_le3">#REF!</definedName>
    <definedName name="Tra_ty_le4" localSheetId="177">#REF!</definedName>
    <definedName name="Tra_ty_le4" localSheetId="183">#REF!</definedName>
    <definedName name="Tra_ty_le4">#REF!</definedName>
    <definedName name="Tra_ty_le5" localSheetId="177">#REF!</definedName>
    <definedName name="Tra_ty_le5" localSheetId="183">#REF!</definedName>
    <definedName name="Tra_ty_le5">#REF!</definedName>
    <definedName name="TRA_VAT_LIEU" localSheetId="177">#REF!</definedName>
    <definedName name="TRA_VAT_LIEU" localSheetId="183">#REF!</definedName>
    <definedName name="TRA_VAT_LIEU">#REF!</definedName>
    <definedName name="TRA_VL" localSheetId="177">#REF!</definedName>
    <definedName name="TRA_VL" localSheetId="183">#REF!</definedName>
    <definedName name="TRA_VL">#REF!</definedName>
    <definedName name="TRADE2" localSheetId="177">#REF!</definedName>
    <definedName name="TRADE2" localSheetId="183">#REF!</definedName>
    <definedName name="TRADE2">#REF!</definedName>
    <definedName name="TRAVL" localSheetId="177">#REF!</definedName>
    <definedName name="TRAVL" localSheetId="183">#REF!</definedName>
    <definedName name="TRAVL">#REF!</definedName>
    <definedName name="Trô_P1" localSheetId="177">#REF!</definedName>
    <definedName name="Trô_P1" localSheetId="183">#REF!</definedName>
    <definedName name="Trô_P1">#REF!</definedName>
    <definedName name="Trô_P10" localSheetId="177">#REF!</definedName>
    <definedName name="Trô_P10" localSheetId="183">#REF!</definedName>
    <definedName name="Trô_P10">#REF!</definedName>
    <definedName name="Trô_P11" localSheetId="177">#REF!</definedName>
    <definedName name="Trô_P11" localSheetId="183">#REF!</definedName>
    <definedName name="Trô_P11">#REF!</definedName>
    <definedName name="Trô_P2" localSheetId="177">#REF!</definedName>
    <definedName name="Trô_P2" localSheetId="183">#REF!</definedName>
    <definedName name="Trô_P2">#REF!</definedName>
    <definedName name="Trô_P3" localSheetId="177">#REF!</definedName>
    <definedName name="Trô_P3" localSheetId="183">#REF!</definedName>
    <definedName name="Trô_P3">#REF!</definedName>
    <definedName name="Trô_P4" localSheetId="177">#REF!</definedName>
    <definedName name="Trô_P4" localSheetId="183">#REF!</definedName>
    <definedName name="Trô_P4">#REF!</definedName>
    <definedName name="Trô_P5" localSheetId="177">#REF!</definedName>
    <definedName name="Trô_P5" localSheetId="183">#REF!</definedName>
    <definedName name="Trô_P5">#REF!</definedName>
    <definedName name="Trô_P6" localSheetId="177">#REF!</definedName>
    <definedName name="Trô_P6" localSheetId="183">#REF!</definedName>
    <definedName name="Trô_P6">#REF!</definedName>
    <definedName name="Trô_P7" localSheetId="177">#REF!</definedName>
    <definedName name="Trô_P7" localSheetId="183">#REF!</definedName>
    <definedName name="Trô_P7">#REF!</definedName>
    <definedName name="Trô_P8" localSheetId="177">#REF!</definedName>
    <definedName name="Trô_P8" localSheetId="183">#REF!</definedName>
    <definedName name="Trô_P8">#REF!</definedName>
    <definedName name="Trô_P9" localSheetId="177">#REF!</definedName>
    <definedName name="Trô_P9" localSheetId="183">#REF!</definedName>
    <definedName name="Trô_P9">#REF!</definedName>
    <definedName name="trt" localSheetId="177">#REF!</definedName>
    <definedName name="trt" localSheetId="183">#REF!</definedName>
    <definedName name="trt">#REF!</definedName>
    <definedName name="UNL" localSheetId="177">#REF!</definedName>
    <definedName name="UNL" localSheetId="183">#REF!</definedName>
    <definedName name="UNL">#REF!</definedName>
    <definedName name="upnoc" localSheetId="177">#REF!</definedName>
    <definedName name="upnoc" localSheetId="183">#REF!</definedName>
    <definedName name="upnoc">#REF!</definedName>
    <definedName name="usd" localSheetId="177">#REF!</definedName>
    <definedName name="usd" localSheetId="183">#REF!</definedName>
    <definedName name="usd">#REF!</definedName>
    <definedName name="Value0" localSheetId="177">#REF!</definedName>
    <definedName name="Value0" localSheetId="183">#REF!</definedName>
    <definedName name="Value0">#REF!</definedName>
    <definedName name="Value1" localSheetId="177">#REF!</definedName>
    <definedName name="Value1" localSheetId="183">#REF!</definedName>
    <definedName name="Value1">#REF!</definedName>
    <definedName name="Value10" localSheetId="177">#REF!</definedName>
    <definedName name="Value10" localSheetId="183">#REF!</definedName>
    <definedName name="Value10">#REF!</definedName>
    <definedName name="Value11" localSheetId="177">#REF!</definedName>
    <definedName name="Value11" localSheetId="183">#REF!</definedName>
    <definedName name="Value11">#REF!</definedName>
    <definedName name="Value12" localSheetId="177">#REF!</definedName>
    <definedName name="Value12" localSheetId="183">#REF!</definedName>
    <definedName name="Value12">#REF!</definedName>
    <definedName name="Value13" localSheetId="177">#REF!</definedName>
    <definedName name="Value13" localSheetId="183">#REF!</definedName>
    <definedName name="Value13">#REF!</definedName>
    <definedName name="Value14" localSheetId="177">#REF!</definedName>
    <definedName name="Value14" localSheetId="183">#REF!</definedName>
    <definedName name="Value14">#REF!</definedName>
    <definedName name="Value15" localSheetId="177">#REF!</definedName>
    <definedName name="Value15" localSheetId="183">#REF!</definedName>
    <definedName name="Value15">#REF!</definedName>
    <definedName name="Value16" localSheetId="177">#REF!</definedName>
    <definedName name="Value16" localSheetId="183">#REF!</definedName>
    <definedName name="Value16">#REF!</definedName>
    <definedName name="Value17" localSheetId="177">#REF!</definedName>
    <definedName name="Value17" localSheetId="183">#REF!</definedName>
    <definedName name="Value17">#REF!</definedName>
    <definedName name="Value18" localSheetId="177">#REF!</definedName>
    <definedName name="Value18" localSheetId="183">#REF!</definedName>
    <definedName name="Value18">#REF!</definedName>
    <definedName name="Value19" localSheetId="177">#REF!</definedName>
    <definedName name="Value19" localSheetId="183">#REF!</definedName>
    <definedName name="Value19">#REF!</definedName>
    <definedName name="Value2" localSheetId="177">#REF!</definedName>
    <definedName name="Value2" localSheetId="183">#REF!</definedName>
    <definedName name="Value2">#REF!</definedName>
    <definedName name="Value20" localSheetId="177">#REF!</definedName>
    <definedName name="Value20" localSheetId="183">#REF!</definedName>
    <definedName name="Value20">#REF!</definedName>
    <definedName name="Value21" localSheetId="177">#REF!</definedName>
    <definedName name="Value21" localSheetId="183">#REF!</definedName>
    <definedName name="Value21">#REF!</definedName>
    <definedName name="Value22" localSheetId="177">#REF!</definedName>
    <definedName name="Value22" localSheetId="183">#REF!</definedName>
    <definedName name="Value22">#REF!</definedName>
    <definedName name="Value23" localSheetId="177">#REF!</definedName>
    <definedName name="Value23" localSheetId="183">#REF!</definedName>
    <definedName name="Value23">#REF!</definedName>
    <definedName name="Value24" localSheetId="177">#REF!</definedName>
    <definedName name="Value24" localSheetId="183">#REF!</definedName>
    <definedName name="Value24">#REF!</definedName>
    <definedName name="Value25" localSheetId="177">#REF!</definedName>
    <definedName name="Value25" localSheetId="183">#REF!</definedName>
    <definedName name="Value25">#REF!</definedName>
    <definedName name="Value26" localSheetId="177">#REF!</definedName>
    <definedName name="Value26" localSheetId="183">#REF!</definedName>
    <definedName name="Value26">#REF!</definedName>
    <definedName name="Value27" localSheetId="177">#REF!</definedName>
    <definedName name="Value27" localSheetId="183">#REF!</definedName>
    <definedName name="Value27">#REF!</definedName>
    <definedName name="Value28" localSheetId="177">#REF!</definedName>
    <definedName name="Value28" localSheetId="183">#REF!</definedName>
    <definedName name="Value28">#REF!</definedName>
    <definedName name="Value29" localSheetId="177">#REF!</definedName>
    <definedName name="Value29" localSheetId="183">#REF!</definedName>
    <definedName name="Value29">#REF!</definedName>
    <definedName name="Value3" localSheetId="177">#REF!</definedName>
    <definedName name="Value3" localSheetId="183">#REF!</definedName>
    <definedName name="Value3">#REF!</definedName>
    <definedName name="Value30" localSheetId="177">#REF!</definedName>
    <definedName name="Value30" localSheetId="183">#REF!</definedName>
    <definedName name="Value30">#REF!</definedName>
    <definedName name="Value31" localSheetId="177">#REF!</definedName>
    <definedName name="Value31" localSheetId="183">#REF!</definedName>
    <definedName name="Value31">#REF!</definedName>
    <definedName name="Value32" localSheetId="177">#REF!</definedName>
    <definedName name="Value32" localSheetId="183">#REF!</definedName>
    <definedName name="Value32">#REF!</definedName>
    <definedName name="Value33" localSheetId="177">#REF!</definedName>
    <definedName name="Value33" localSheetId="183">#REF!</definedName>
    <definedName name="Value33">#REF!</definedName>
    <definedName name="Value34" localSheetId="177">#REF!</definedName>
    <definedName name="Value34" localSheetId="183">#REF!</definedName>
    <definedName name="Value34">#REF!</definedName>
    <definedName name="Value35" localSheetId="177">#REF!</definedName>
    <definedName name="Value35" localSheetId="183">#REF!</definedName>
    <definedName name="Value35">#REF!</definedName>
    <definedName name="Value36" localSheetId="177">#REF!</definedName>
    <definedName name="Value36" localSheetId="183">#REF!</definedName>
    <definedName name="Value36">#REF!</definedName>
    <definedName name="Value37" localSheetId="177">#REF!</definedName>
    <definedName name="Value37" localSheetId="183">#REF!</definedName>
    <definedName name="Value37">#REF!</definedName>
    <definedName name="Value38" localSheetId="177">#REF!</definedName>
    <definedName name="Value38" localSheetId="183">#REF!</definedName>
    <definedName name="Value38">#REF!</definedName>
    <definedName name="Value39" localSheetId="177">#REF!</definedName>
    <definedName name="Value39" localSheetId="183">#REF!</definedName>
    <definedName name="Value39">#REF!</definedName>
    <definedName name="Value4" localSheetId="177">#REF!</definedName>
    <definedName name="Value4" localSheetId="183">#REF!</definedName>
    <definedName name="Value4">#REF!</definedName>
    <definedName name="Value40" localSheetId="177">#REF!</definedName>
    <definedName name="Value40" localSheetId="183">#REF!</definedName>
    <definedName name="Value40">#REF!</definedName>
    <definedName name="Value41" localSheetId="177">#REF!</definedName>
    <definedName name="Value41" localSheetId="183">#REF!</definedName>
    <definedName name="Value41">#REF!</definedName>
    <definedName name="Value42" localSheetId="177">#REF!</definedName>
    <definedName name="Value42" localSheetId="183">#REF!</definedName>
    <definedName name="Value42">#REF!</definedName>
    <definedName name="Value43" localSheetId="177">#REF!</definedName>
    <definedName name="Value43" localSheetId="183">#REF!</definedName>
    <definedName name="Value43">#REF!</definedName>
    <definedName name="Value44" localSheetId="177">#REF!</definedName>
    <definedName name="Value44" localSheetId="183">#REF!</definedName>
    <definedName name="Value44">#REF!</definedName>
    <definedName name="Value45" localSheetId="177">#REF!</definedName>
    <definedName name="Value45" localSheetId="183">#REF!</definedName>
    <definedName name="Value45">#REF!</definedName>
    <definedName name="Value46" localSheetId="177">#REF!</definedName>
    <definedName name="Value46" localSheetId="183">#REF!</definedName>
    <definedName name="Value46">#REF!</definedName>
    <definedName name="Value47" localSheetId="177">#REF!</definedName>
    <definedName name="Value47" localSheetId="183">#REF!</definedName>
    <definedName name="Value47">#REF!</definedName>
    <definedName name="Value48" localSheetId="177">#REF!</definedName>
    <definedName name="Value48" localSheetId="183">#REF!</definedName>
    <definedName name="Value48">#REF!</definedName>
    <definedName name="Value49" localSheetId="177">#REF!</definedName>
    <definedName name="Value49" localSheetId="183">#REF!</definedName>
    <definedName name="Value49">#REF!</definedName>
    <definedName name="Value5" localSheetId="177">#REF!</definedName>
    <definedName name="Value5" localSheetId="183">#REF!</definedName>
    <definedName name="Value5">#REF!</definedName>
    <definedName name="Value50" localSheetId="177">#REF!</definedName>
    <definedName name="Value50" localSheetId="183">#REF!</definedName>
    <definedName name="Value50">#REF!</definedName>
    <definedName name="Value51" localSheetId="177">#REF!</definedName>
    <definedName name="Value51" localSheetId="183">#REF!</definedName>
    <definedName name="Value51">#REF!</definedName>
    <definedName name="Value52" localSheetId="177">#REF!</definedName>
    <definedName name="Value52" localSheetId="183">#REF!</definedName>
    <definedName name="Value52">#REF!</definedName>
    <definedName name="Value53" localSheetId="177">#REF!</definedName>
    <definedName name="Value53" localSheetId="183">#REF!</definedName>
    <definedName name="Value53">#REF!</definedName>
    <definedName name="Value54" localSheetId="177">#REF!</definedName>
    <definedName name="Value54" localSheetId="183">#REF!</definedName>
    <definedName name="Value54">#REF!</definedName>
    <definedName name="Value55" localSheetId="177">#REF!</definedName>
    <definedName name="Value55" localSheetId="183">#REF!</definedName>
    <definedName name="Value55">#REF!</definedName>
    <definedName name="Value6" localSheetId="177">#REF!</definedName>
    <definedName name="Value6" localSheetId="183">#REF!</definedName>
    <definedName name="Value6">#REF!</definedName>
    <definedName name="Value7" localSheetId="177">#REF!</definedName>
    <definedName name="Value7" localSheetId="183">#REF!</definedName>
    <definedName name="Value7">#REF!</definedName>
    <definedName name="Value8" localSheetId="177">#REF!</definedName>
    <definedName name="Value8" localSheetId="183">#REF!</definedName>
    <definedName name="Value8">#REF!</definedName>
    <definedName name="Value9" localSheetId="177">#REF!</definedName>
    <definedName name="Value9" localSheetId="183">#REF!</definedName>
    <definedName name="Value9">#REF!</definedName>
    <definedName name="VARIINST" localSheetId="177">#REF!</definedName>
    <definedName name="VARIINST" localSheetId="183">#REF!</definedName>
    <definedName name="VARIINST">#REF!</definedName>
    <definedName name="VARIPURC" localSheetId="177">#REF!</definedName>
    <definedName name="VARIPURC" localSheetId="183">#REF!</definedName>
    <definedName name="VARIPURC">#REF!</definedName>
    <definedName name="vat">5</definedName>
    <definedName name="vbtchongnuocm300" localSheetId="177">#REF!</definedName>
    <definedName name="vbtchongnuocm300" localSheetId="183">#REF!</definedName>
    <definedName name="vbtchongnuocm300">#REF!</definedName>
    <definedName name="vbtm150" localSheetId="177">#REF!</definedName>
    <definedName name="vbtm150" localSheetId="183">#REF!</definedName>
    <definedName name="vbtm150">#REF!</definedName>
    <definedName name="vbtm300" localSheetId="177">#REF!</definedName>
    <definedName name="vbtm300" localSheetId="183">#REF!</definedName>
    <definedName name="vbtm300">#REF!</definedName>
    <definedName name="vbtm400" localSheetId="177">#REF!</definedName>
    <definedName name="vbtm400" localSheetId="183">#REF!</definedName>
    <definedName name="vbtm400">#REF!</definedName>
    <definedName name="vc" localSheetId="177">#REF!</definedName>
    <definedName name="vc" localSheetId="183">#REF!</definedName>
    <definedName name="vc">#REF!</definedName>
    <definedName name="vcbo1" localSheetId="177" hidden="1">{"'Sheet1'!$L$16"}</definedName>
    <definedName name="vcbo1" localSheetId="178" hidden="1">{"'Sheet1'!$L$16"}</definedName>
    <definedName name="vcbo1" localSheetId="183" hidden="1">{"'Sheet1'!$L$16"}</definedName>
    <definedName name="vcbo1" hidden="1">{"'Sheet1'!$L$16"}</definedName>
    <definedName name="vcc" localSheetId="177">#REF!</definedName>
    <definedName name="vcc" localSheetId="183">#REF!</definedName>
    <definedName name="vcc">#REF!</definedName>
    <definedName name="vccot" localSheetId="177">#REF!</definedName>
    <definedName name="vccot" localSheetId="183">#REF!</definedName>
    <definedName name="vccot">#REF!</definedName>
    <definedName name="vccot35" localSheetId="177">#REF!</definedName>
    <definedName name="vccot35" localSheetId="183">#REF!</definedName>
    <definedName name="vccot35">#REF!</definedName>
    <definedName name="vcd" localSheetId="177">#REF!</definedName>
    <definedName name="vcd" localSheetId="183">#REF!</definedName>
    <definedName name="vcd">#REF!</definedName>
    <definedName name="vcdc" localSheetId="177">#REF!</definedName>
    <definedName name="vcdc" localSheetId="183">#REF!</definedName>
    <definedName name="vcdc">#REF!</definedName>
    <definedName name="vcdungcu35" localSheetId="177">#REF!</definedName>
    <definedName name="vcdungcu35" localSheetId="183">#REF!</definedName>
    <definedName name="vcdungcu35">#REF!</definedName>
    <definedName name="vcn" localSheetId="177">#REF!</definedName>
    <definedName name="vcn" localSheetId="183">#REF!</definedName>
    <definedName name="vcn">#REF!</definedName>
    <definedName name="vcsat35" localSheetId="177">#REF!</definedName>
    <definedName name="vcsat35" localSheetId="183">#REF!</definedName>
    <definedName name="vcsat35">#REF!</definedName>
    <definedName name="vct" localSheetId="177">#REF!</definedName>
    <definedName name="vct" localSheetId="183">#REF!</definedName>
    <definedName name="vct">#REF!</definedName>
    <definedName name="VCTT" localSheetId="177">#REF!</definedName>
    <definedName name="VCTT" localSheetId="183">#REF!</definedName>
    <definedName name="VCTT">#REF!</definedName>
    <definedName name="vcxi" localSheetId="177">#REF!</definedName>
    <definedName name="vcxi" localSheetId="183">#REF!</definedName>
    <definedName name="vcxi">#REF!</definedName>
    <definedName name="VCHT" localSheetId="177">#REF!</definedName>
    <definedName name="VCHT" localSheetId="183">#REF!</definedName>
    <definedName name="VCHT">#REF!</definedName>
    <definedName name="vd3p" localSheetId="177">#REF!</definedName>
    <definedName name="vd3p" localSheetId="183">#REF!</definedName>
    <definedName name="vd3p">#REF!</definedName>
    <definedName name="vkcauthang" localSheetId="177">#REF!</definedName>
    <definedName name="vkcauthang" localSheetId="183">#REF!</definedName>
    <definedName name="vkcauthang">#REF!</definedName>
    <definedName name="vksan" localSheetId="177">#REF!</definedName>
    <definedName name="vksan" localSheetId="183">#REF!</definedName>
    <definedName name="vksan">#REF!</definedName>
    <definedName name="vl" localSheetId="177">#REF!</definedName>
    <definedName name="vl" localSheetId="183">#REF!</definedName>
    <definedName name="vl">#REF!</definedName>
    <definedName name="vl1p" localSheetId="177">#REF!</definedName>
    <definedName name="vl1p" localSheetId="183">#REF!</definedName>
    <definedName name="vl1p">#REF!</definedName>
    <definedName name="vl3p" localSheetId="177">#REF!</definedName>
    <definedName name="vl3p" localSheetId="183">#REF!</definedName>
    <definedName name="vl3p">#REF!</definedName>
    <definedName name="vldn400" localSheetId="177">#REF!</definedName>
    <definedName name="vldn400" localSheetId="183">#REF!</definedName>
    <definedName name="vldn400">#REF!</definedName>
    <definedName name="vldn600" localSheetId="177">#REF!</definedName>
    <definedName name="vldn600" localSheetId="183">#REF!</definedName>
    <definedName name="vldn600">#REF!</definedName>
    <definedName name="vltram" localSheetId="177">#REF!</definedName>
    <definedName name="vltram" localSheetId="183">#REF!</definedName>
    <definedName name="vltram">#REF!</definedName>
    <definedName name="vr3p" localSheetId="177">#REF!</definedName>
    <definedName name="vr3p" localSheetId="183">#REF!</definedName>
    <definedName name="vr3p">#REF!</definedName>
    <definedName name="vung" localSheetId="177">#REF!</definedName>
    <definedName name="vung" localSheetId="183">#REF!</definedName>
    <definedName name="vung">#REF!</definedName>
    <definedName name="W" localSheetId="177">#REF!</definedName>
    <definedName name="W" localSheetId="183">#REF!</definedName>
    <definedName name="W">#REF!</definedName>
    <definedName name="wrn.chi._.tiÆt." localSheetId="177" hidden="1">{#N/A,#N/A,FALSE,"Chi tiÆt"}</definedName>
    <definedName name="wrn.chi._.tiÆt." localSheetId="178" hidden="1">{#N/A,#N/A,FALSE,"Chi tiÆt"}</definedName>
    <definedName name="wrn.chi._.tiÆt." localSheetId="183" hidden="1">{#N/A,#N/A,FALSE,"Chi tiÆt"}</definedName>
    <definedName name="wrn.chi._.tiÆt." hidden="1">{#N/A,#N/A,FALSE,"Chi tiÆt"}</definedName>
    <definedName name="wrn.Report." localSheetId="177" hidden="1">{"Offgrid",#N/A,FALSE,"OFFGRID";"Region",#N/A,FALSE,"REGION";"Offgrid -2",#N/A,FALSE,"OFFGRID";"WTP",#N/A,FALSE,"WTP";"WTP -2",#N/A,FALSE,"WTP";"Project",#N/A,FALSE,"PROJECT";"Summary -2",#N/A,FALSE,"SUMMARY"}</definedName>
    <definedName name="wrn.Report." localSheetId="178" hidden="1">{"Offgrid",#N/A,FALSE,"OFFGRID";"Region",#N/A,FALSE,"REGION";"Offgrid -2",#N/A,FALSE,"OFFGRID";"WTP",#N/A,FALSE,"WTP";"WTP -2",#N/A,FALSE,"WTP";"Project",#N/A,FALSE,"PROJECT";"Summary -2",#N/A,FALSE,"SUMMARY"}</definedName>
    <definedName name="wrn.Report." localSheetId="183"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177" hidden="1">{"Offgrid",#N/A,FALSE,"OFFGRID";"Region",#N/A,FALSE,"REGION";"Offgrid -2",#N/A,FALSE,"OFFGRID";"WTP",#N/A,FALSE,"WTP";"WTP -2",#N/A,FALSE,"WTP";"Project",#N/A,FALSE,"PROJECT";"Summary -2",#N/A,FALSE,"SUMMARY"}</definedName>
    <definedName name="wrnf.report" localSheetId="178" hidden="1">{"Offgrid",#N/A,FALSE,"OFFGRID";"Region",#N/A,FALSE,"REGION";"Offgrid -2",#N/A,FALSE,"OFFGRID";"WTP",#N/A,FALSE,"WTP";"WTP -2",#N/A,FALSE,"WTP";"Project",#N/A,FALSE,"PROJECT";"Summary -2",#N/A,FALSE,"SUMMARY"}</definedName>
    <definedName name="wrnf.report" localSheetId="183"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 localSheetId="177">#REF!</definedName>
    <definedName name="X" localSheetId="183">#REF!</definedName>
    <definedName name="X">#REF!</definedName>
    <definedName name="x1pind" localSheetId="177">#REF!</definedName>
    <definedName name="x1pind" localSheetId="183">#REF!</definedName>
    <definedName name="x1pind">#REF!</definedName>
    <definedName name="x1pint" localSheetId="177">#REF!</definedName>
    <definedName name="x1pint" localSheetId="183">#REF!</definedName>
    <definedName name="x1pint">#REF!</definedName>
    <definedName name="x1ping" localSheetId="177">#REF!</definedName>
    <definedName name="x1ping" localSheetId="183">#REF!</definedName>
    <definedName name="x1ping">#REF!</definedName>
    <definedName name="XCCT">0.5</definedName>
    <definedName name="xd0.6" localSheetId="177">#REF!</definedName>
    <definedName name="xd0.6" localSheetId="183">#REF!</definedName>
    <definedName name="xd0.6">#REF!</definedName>
    <definedName name="xd1.3" localSheetId="177">#REF!</definedName>
    <definedName name="xd1.3" localSheetId="183">#REF!</definedName>
    <definedName name="xd1.3">#REF!</definedName>
    <definedName name="xd1.5" localSheetId="177">#REF!</definedName>
    <definedName name="xd1.5" localSheetId="183">#REF!</definedName>
    <definedName name="xd1.5">#REF!</definedName>
    <definedName name="xfco" localSheetId="177">#REF!</definedName>
    <definedName name="xfco" localSheetId="183">#REF!</definedName>
    <definedName name="xfco">#REF!</definedName>
    <definedName name="xfco3p" localSheetId="177">#REF!</definedName>
    <definedName name="xfco3p" localSheetId="183">#REF!</definedName>
    <definedName name="xfco3p">#REF!</definedName>
    <definedName name="xfcotnc" localSheetId="177">#REF!</definedName>
    <definedName name="xfcotnc" localSheetId="183">#REF!</definedName>
    <definedName name="xfcotnc">#REF!</definedName>
    <definedName name="xfcotvl" localSheetId="177">#REF!</definedName>
    <definedName name="xfcotvl" localSheetId="183">#REF!</definedName>
    <definedName name="xfcotvl">#REF!</definedName>
    <definedName name="xgc100" localSheetId="177">#REF!</definedName>
    <definedName name="xgc100" localSheetId="183">#REF!</definedName>
    <definedName name="xgc100">#REF!</definedName>
    <definedName name="xgc150" localSheetId="177">#REF!</definedName>
    <definedName name="xgc150" localSheetId="183">#REF!</definedName>
    <definedName name="xgc150">#REF!</definedName>
    <definedName name="xgc200" localSheetId="177">#REF!</definedName>
    <definedName name="xgc200" localSheetId="183">#REF!</definedName>
    <definedName name="xgc200">#REF!</definedName>
    <definedName name="xh" localSheetId="177">#REF!</definedName>
    <definedName name="xh" localSheetId="183">#REF!</definedName>
    <definedName name="xh">#REF!</definedName>
    <definedName name="xhn" localSheetId="177">#REF!</definedName>
    <definedName name="xhn" localSheetId="183">#REF!</definedName>
    <definedName name="xhn">#REF!</definedName>
    <definedName name="xi" localSheetId="177">#REF!</definedName>
    <definedName name="xi" localSheetId="183">#REF!</definedName>
    <definedName name="xi">#REF!</definedName>
    <definedName name="xig" localSheetId="177">#REF!</definedName>
    <definedName name="xig" localSheetId="183">#REF!</definedName>
    <definedName name="xig">#REF!</definedName>
    <definedName name="xig1" localSheetId="177">#REF!</definedName>
    <definedName name="xig1" localSheetId="183">#REF!</definedName>
    <definedName name="xig1">#REF!</definedName>
    <definedName name="xig1p" localSheetId="177">#REF!</definedName>
    <definedName name="xig1p" localSheetId="183">#REF!</definedName>
    <definedName name="xig1p">#REF!</definedName>
    <definedName name="xig3p" localSheetId="177">#REF!</definedName>
    <definedName name="xig3p" localSheetId="183">#REF!</definedName>
    <definedName name="xig3p">#REF!</definedName>
    <definedName name="xignc3p" localSheetId="177">#REF!</definedName>
    <definedName name="xignc3p" localSheetId="183">#REF!</definedName>
    <definedName name="xignc3p">#REF!</definedName>
    <definedName name="xigvl3p" localSheetId="177">#REF!</definedName>
    <definedName name="xigvl3p" localSheetId="183">#REF!</definedName>
    <definedName name="xigvl3p">#REF!</definedName>
    <definedName name="xin" localSheetId="177">#REF!</definedName>
    <definedName name="xin" localSheetId="183">#REF!</definedName>
    <definedName name="xin">#REF!</definedName>
    <definedName name="xin190" localSheetId="177">#REF!</definedName>
    <definedName name="xin190" localSheetId="183">#REF!</definedName>
    <definedName name="xin190">#REF!</definedName>
    <definedName name="xin1903p" localSheetId="177">#REF!</definedName>
    <definedName name="xin1903p" localSheetId="183">#REF!</definedName>
    <definedName name="xin1903p">#REF!</definedName>
    <definedName name="xin2903p" localSheetId="177">#REF!</definedName>
    <definedName name="xin2903p" localSheetId="183">#REF!</definedName>
    <definedName name="xin2903p">#REF!</definedName>
    <definedName name="xin290nc3p" localSheetId="177">#REF!</definedName>
    <definedName name="xin290nc3p" localSheetId="183">#REF!</definedName>
    <definedName name="xin290nc3p">#REF!</definedName>
    <definedName name="xin290vl3p" localSheetId="177">#REF!</definedName>
    <definedName name="xin290vl3p" localSheetId="183">#REF!</definedName>
    <definedName name="xin290vl3p">#REF!</definedName>
    <definedName name="xin3p" localSheetId="177">#REF!</definedName>
    <definedName name="xin3p" localSheetId="183">#REF!</definedName>
    <definedName name="xin3p">#REF!</definedName>
    <definedName name="xind" localSheetId="177">#REF!</definedName>
    <definedName name="xind" localSheetId="183">#REF!</definedName>
    <definedName name="xind">#REF!</definedName>
    <definedName name="xind1p" localSheetId="177">#REF!</definedName>
    <definedName name="xind1p" localSheetId="183">#REF!</definedName>
    <definedName name="xind1p">#REF!</definedName>
    <definedName name="xind3p" localSheetId="177">#REF!</definedName>
    <definedName name="xind3p" localSheetId="183">#REF!</definedName>
    <definedName name="xind3p">#REF!</definedName>
    <definedName name="xindnc1p" localSheetId="177">#REF!</definedName>
    <definedName name="xindnc1p" localSheetId="183">#REF!</definedName>
    <definedName name="xindnc1p">#REF!</definedName>
    <definedName name="xindvl1p" localSheetId="177">#REF!</definedName>
    <definedName name="xindvl1p" localSheetId="183">#REF!</definedName>
    <definedName name="xindvl1p">#REF!</definedName>
    <definedName name="xinnc3p" localSheetId="177">#REF!</definedName>
    <definedName name="xinnc3p" localSheetId="183">#REF!</definedName>
    <definedName name="xinnc3p">#REF!</definedName>
    <definedName name="xint1p" localSheetId="177">#REF!</definedName>
    <definedName name="xint1p" localSheetId="183">#REF!</definedName>
    <definedName name="xint1p">#REF!</definedName>
    <definedName name="xinvl3p" localSheetId="177">#REF!</definedName>
    <definedName name="xinvl3p" localSheetId="183">#REF!</definedName>
    <definedName name="xinvl3p">#REF!</definedName>
    <definedName name="xing1p" localSheetId="177">#REF!</definedName>
    <definedName name="xing1p" localSheetId="183">#REF!</definedName>
    <definedName name="xing1p">#REF!</definedName>
    <definedName name="xingnc1p" localSheetId="177">#REF!</definedName>
    <definedName name="xingnc1p" localSheetId="183">#REF!</definedName>
    <definedName name="xingnc1p">#REF!</definedName>
    <definedName name="xingvl1p" localSheetId="177">#REF!</definedName>
    <definedName name="xingvl1p" localSheetId="183">#REF!</definedName>
    <definedName name="xingvl1p">#REF!</definedName>
    <definedName name="xit" localSheetId="177">#REF!</definedName>
    <definedName name="xit" localSheetId="183">#REF!</definedName>
    <definedName name="xit">#REF!</definedName>
    <definedName name="xit1" localSheetId="177">#REF!</definedName>
    <definedName name="xit1" localSheetId="183">#REF!</definedName>
    <definedName name="xit1">#REF!</definedName>
    <definedName name="xit1p" localSheetId="177">#REF!</definedName>
    <definedName name="xit1p" localSheetId="183">#REF!</definedName>
    <definedName name="xit1p">#REF!</definedName>
    <definedName name="xit2nc3p" localSheetId="177">#REF!</definedName>
    <definedName name="xit2nc3p" localSheetId="183">#REF!</definedName>
    <definedName name="xit2nc3p">#REF!</definedName>
    <definedName name="xit2vl3p" localSheetId="177">#REF!</definedName>
    <definedName name="xit2vl3p" localSheetId="183">#REF!</definedName>
    <definedName name="xit2vl3p">#REF!</definedName>
    <definedName name="xit3p" localSheetId="177">#REF!</definedName>
    <definedName name="xit3p" localSheetId="183">#REF!</definedName>
    <definedName name="xit3p">#REF!</definedName>
    <definedName name="xitnc3p" localSheetId="177">#REF!</definedName>
    <definedName name="xitnc3p" localSheetId="183">#REF!</definedName>
    <definedName name="xitnc3p">#REF!</definedName>
    <definedName name="xitvl3p" localSheetId="177">#REF!</definedName>
    <definedName name="xitvl3p" localSheetId="183">#REF!</definedName>
    <definedName name="xitvl3p">#REF!</definedName>
    <definedName name="xk0.6" localSheetId="177">#REF!</definedName>
    <definedName name="xk0.6" localSheetId="183">#REF!</definedName>
    <definedName name="xk0.6">#REF!</definedName>
    <definedName name="xk1.3" localSheetId="177">#REF!</definedName>
    <definedName name="xk1.3" localSheetId="183">#REF!</definedName>
    <definedName name="xk1.3">#REF!</definedName>
    <definedName name="xk1.5" localSheetId="177">#REF!</definedName>
    <definedName name="xk1.5" localSheetId="183">#REF!</definedName>
    <definedName name="xk1.5">#REF!</definedName>
    <definedName name="xl" localSheetId="177">#REF!</definedName>
    <definedName name="xl" localSheetId="183">#REF!</definedName>
    <definedName name="xl">#REF!</definedName>
    <definedName name="xlc" localSheetId="177">#REF!</definedName>
    <definedName name="xlc" localSheetId="183">#REF!</definedName>
    <definedName name="xlc">#REF!</definedName>
    <definedName name="xld1.4" localSheetId="177">#REF!</definedName>
    <definedName name="xld1.4" localSheetId="183">#REF!</definedName>
    <definedName name="xld1.4">#REF!</definedName>
    <definedName name="xlk" localSheetId="177">#REF!</definedName>
    <definedName name="xlk" localSheetId="183">#REF!</definedName>
    <definedName name="xlk">#REF!</definedName>
    <definedName name="xlk1.4" localSheetId="177">#REF!</definedName>
    <definedName name="xlk1.4" localSheetId="183">#REF!</definedName>
    <definedName name="xlk1.4">#REF!</definedName>
    <definedName name="XLP" localSheetId="177">#REF!</definedName>
    <definedName name="XLP" localSheetId="183">#REF!</definedName>
    <definedName name="XLP">#REF!</definedName>
    <definedName name="xmcax" localSheetId="177">#REF!</definedName>
    <definedName name="xmcax" localSheetId="183">#REF!</definedName>
    <definedName name="xmcax">#REF!</definedName>
    <definedName name="xn" localSheetId="177">#REF!</definedName>
    <definedName name="xn" localSheetId="183">#REF!</definedName>
    <definedName name="xn">#REF!</definedName>
    <definedName name="YR0" localSheetId="177">#REF!</definedName>
    <definedName name="YR0" localSheetId="183">#REF!</definedName>
    <definedName name="YR0">#REF!</definedName>
    <definedName name="YRP" localSheetId="177">#REF!</definedName>
    <definedName name="YRP" localSheetId="183">#REF!</definedName>
    <definedName name="YRP">#REF!</definedName>
    <definedName name="Z" localSheetId="177">#REF!</definedName>
    <definedName name="Z" localSheetId="183">#REF!</definedName>
    <definedName name="Z">#REF!</definedName>
    <definedName name="Zip" localSheetId="177">#REF!</definedName>
    <definedName name="Zip" localSheetId="183">#REF!</definedName>
    <definedName name="Zip">#REF!</definedName>
    <definedName name="ZYX" localSheetId="177">#REF!</definedName>
    <definedName name="ZYX" localSheetId="183">#REF!</definedName>
    <definedName name="ZYX">#REF!</definedName>
    <definedName name="ZZZ" localSheetId="177">#REF!</definedName>
    <definedName name="ZZZ" localSheetId="183">#REF!</definedName>
    <definedName name="ZZZ">#REF!</definedName>
  </definedNames>
  <calcPr calcId="144525"/>
</workbook>
</file>

<file path=xl/calcChain.xml><?xml version="1.0" encoding="utf-8"?>
<calcChain xmlns="http://schemas.openxmlformats.org/spreadsheetml/2006/main">
  <c r="O1" i="241" l="1"/>
  <c r="Q80" i="238"/>
  <c r="N20" i="240" l="1"/>
  <c r="N19" i="240"/>
  <c r="N18" i="240"/>
  <c r="N16" i="240"/>
  <c r="N15" i="240"/>
  <c r="N13" i="240"/>
  <c r="Y8" i="238" l="1"/>
  <c r="Y168" i="241"/>
  <c r="Y49" i="241"/>
  <c r="AX68" i="241" l="1"/>
  <c r="L83" i="238" l="1"/>
  <c r="L82" i="238"/>
  <c r="L79" i="238"/>
  <c r="L74" i="238"/>
  <c r="L73" i="238"/>
  <c r="L71" i="238"/>
  <c r="L67" i="238"/>
  <c r="L66" i="238"/>
  <c r="L60" i="238"/>
  <c r="L61" i="238"/>
  <c r="L62" i="238"/>
  <c r="L63" i="238"/>
  <c r="L64" i="238"/>
  <c r="L59" i="238"/>
  <c r="L56" i="238"/>
  <c r="L55" i="238"/>
  <c r="L53" i="238"/>
  <c r="H26" i="238" l="1"/>
  <c r="I26" i="238"/>
  <c r="J26" i="238"/>
  <c r="K26" i="238"/>
  <c r="L26" i="238"/>
  <c r="M26" i="238"/>
  <c r="N26" i="238"/>
  <c r="O26" i="238"/>
  <c r="P26" i="238"/>
  <c r="Q26" i="238"/>
  <c r="R26" i="238"/>
  <c r="S26" i="238"/>
  <c r="T26" i="238"/>
  <c r="G26" i="238"/>
  <c r="H12" i="238" l="1"/>
  <c r="I12" i="238"/>
  <c r="J12" i="238"/>
  <c r="K12" i="238"/>
  <c r="L12" i="238"/>
  <c r="M12" i="238"/>
  <c r="N12" i="238"/>
  <c r="O12" i="238"/>
  <c r="P12" i="238"/>
  <c r="Q12" i="238"/>
  <c r="R12" i="238"/>
  <c r="S12" i="238"/>
  <c r="T12" i="238"/>
  <c r="G12" i="238"/>
  <c r="J16" i="242" l="1"/>
  <c r="T14" i="245" l="1"/>
  <c r="A4" i="245" l="1"/>
  <c r="A3" i="242"/>
  <c r="P94" i="238" l="1"/>
  <c r="Q94" i="238"/>
  <c r="H81" i="238"/>
  <c r="I81" i="238"/>
  <c r="J81" i="238"/>
  <c r="K81" i="238"/>
  <c r="L81" i="238"/>
  <c r="M81" i="238"/>
  <c r="N81" i="238"/>
  <c r="O81" i="238"/>
  <c r="P81" i="238"/>
  <c r="Q81" i="238"/>
  <c r="R81" i="238"/>
  <c r="S81" i="238"/>
  <c r="T81" i="238"/>
  <c r="G81" i="238"/>
  <c r="T197" i="241" l="1"/>
  <c r="T198" i="241"/>
  <c r="T199" i="241"/>
  <c r="T200" i="241"/>
  <c r="T201" i="241"/>
  <c r="T202" i="241"/>
  <c r="T203" i="241"/>
  <c r="T204" i="241"/>
  <c r="T205" i="241"/>
  <c r="T206" i="241"/>
  <c r="T207" i="241"/>
  <c r="T208" i="241"/>
  <c r="T209" i="241"/>
  <c r="T210" i="241"/>
  <c r="T211" i="241"/>
  <c r="T212" i="241"/>
  <c r="T196" i="241"/>
  <c r="S197" i="241"/>
  <c r="S198" i="241"/>
  <c r="S199" i="241"/>
  <c r="S200" i="241"/>
  <c r="S201" i="241"/>
  <c r="S202" i="241"/>
  <c r="S203" i="241"/>
  <c r="S204" i="241"/>
  <c r="S205" i="241"/>
  <c r="S206" i="241"/>
  <c r="S207" i="241"/>
  <c r="S208" i="241"/>
  <c r="S209" i="241"/>
  <c r="S210" i="241"/>
  <c r="S211" i="241"/>
  <c r="S212" i="241"/>
  <c r="S196" i="241"/>
  <c r="R197" i="241"/>
  <c r="R198" i="241"/>
  <c r="R199" i="241"/>
  <c r="R200" i="241"/>
  <c r="R201" i="241"/>
  <c r="R202" i="241"/>
  <c r="R203" i="241"/>
  <c r="R204" i="241"/>
  <c r="R205" i="241"/>
  <c r="R206" i="241"/>
  <c r="R207" i="241"/>
  <c r="R208" i="241"/>
  <c r="R209" i="241"/>
  <c r="R210" i="241"/>
  <c r="R211" i="241"/>
  <c r="R212" i="241"/>
  <c r="R196" i="241"/>
  <c r="Q197" i="241"/>
  <c r="Q198" i="241"/>
  <c r="Q199" i="241"/>
  <c r="Q200" i="241"/>
  <c r="Q201" i="241"/>
  <c r="Q202" i="241"/>
  <c r="Q203" i="241"/>
  <c r="Q204" i="241"/>
  <c r="Q205" i="241"/>
  <c r="Q206" i="241"/>
  <c r="Q207" i="241"/>
  <c r="Q208" i="241"/>
  <c r="Q209" i="241"/>
  <c r="Q210" i="241"/>
  <c r="Q211" i="241"/>
  <c r="Q212" i="241"/>
  <c r="Q196" i="241"/>
  <c r="Y197" i="241"/>
  <c r="Y198" i="241"/>
  <c r="Y199" i="241"/>
  <c r="Y200" i="241"/>
  <c r="Y201" i="241"/>
  <c r="Y202" i="241"/>
  <c r="Y203" i="241"/>
  <c r="Y204" i="241"/>
  <c r="Y205" i="241"/>
  <c r="Y206" i="241"/>
  <c r="Y207" i="241"/>
  <c r="Y208" i="241"/>
  <c r="Y209" i="241"/>
  <c r="Y210" i="241"/>
  <c r="Y211" i="241"/>
  <c r="Y212" i="241"/>
  <c r="U197" i="241"/>
  <c r="U198" i="241"/>
  <c r="U199" i="241"/>
  <c r="U200" i="241"/>
  <c r="U201" i="241"/>
  <c r="U202" i="241"/>
  <c r="U203" i="241"/>
  <c r="U204" i="241"/>
  <c r="U205" i="241"/>
  <c r="U206" i="241"/>
  <c r="U207" i="241"/>
  <c r="U208" i="241"/>
  <c r="U209" i="241"/>
  <c r="U210" i="241"/>
  <c r="U211" i="241"/>
  <c r="U212" i="241"/>
  <c r="U196" i="241"/>
  <c r="AM211" i="241"/>
  <c r="AM212" i="241"/>
  <c r="Q91" i="238"/>
  <c r="Q92" i="238"/>
  <c r="Q93" i="238"/>
  <c r="Q90" i="238"/>
  <c r="P91" i="238"/>
  <c r="P92" i="238"/>
  <c r="P93" i="238"/>
  <c r="Q89" i="238" l="1"/>
  <c r="W31" i="238" l="1"/>
  <c r="W32" i="238" l="1"/>
  <c r="AM31" i="241"/>
  <c r="Y37" i="238" l="1"/>
  <c r="H54" i="238"/>
  <c r="I54" i="238"/>
  <c r="J54" i="238"/>
  <c r="K54" i="238"/>
  <c r="L54" i="238"/>
  <c r="M54" i="238"/>
  <c r="N54" i="238"/>
  <c r="O54" i="238"/>
  <c r="P54" i="238"/>
  <c r="Q54" i="238"/>
  <c r="R54" i="238"/>
  <c r="S54" i="238"/>
  <c r="T54" i="238"/>
  <c r="G54" i="238"/>
  <c r="H41" i="238"/>
  <c r="I41" i="238"/>
  <c r="J41" i="238"/>
  <c r="K41" i="238"/>
  <c r="L41" i="238"/>
  <c r="M41" i="238"/>
  <c r="N41" i="238"/>
  <c r="O41" i="238"/>
  <c r="P41" i="238"/>
  <c r="Q41" i="238"/>
  <c r="R41" i="238"/>
  <c r="S41" i="238"/>
  <c r="T41" i="238"/>
  <c r="G41" i="238"/>
  <c r="V75" i="238" l="1"/>
  <c r="V77" i="238" s="1"/>
  <c r="AA75" i="238"/>
  <c r="AB75" i="238" s="1"/>
  <c r="AD39" i="241" l="1"/>
  <c r="AQ39" i="241" s="1"/>
  <c r="E10" i="246" l="1"/>
  <c r="J10" i="246"/>
  <c r="F11" i="246"/>
  <c r="F10" i="246" s="1"/>
  <c r="G11" i="246"/>
  <c r="G10" i="246" s="1"/>
  <c r="I11" i="246"/>
  <c r="I10" i="246" s="1"/>
  <c r="D11" i="246"/>
  <c r="D10" i="246" s="1"/>
  <c r="H12" i="246"/>
  <c r="K12" i="246" s="1"/>
  <c r="K11" i="246" s="1"/>
  <c r="K10" i="246" s="1"/>
  <c r="H11" i="246" l="1"/>
  <c r="H10" i="246" s="1"/>
  <c r="AD79" i="241"/>
  <c r="AQ193" i="241" l="1"/>
  <c r="AQ192" i="241"/>
  <c r="AQ191" i="241"/>
  <c r="AQ190" i="241"/>
  <c r="AQ189" i="241"/>
  <c r="AQ188" i="241"/>
  <c r="AQ187" i="241"/>
  <c r="AQ186" i="241"/>
  <c r="AQ183" i="241"/>
  <c r="AQ182" i="241"/>
  <c r="AQ181" i="241"/>
  <c r="AQ180" i="241"/>
  <c r="AQ164" i="241"/>
  <c r="AQ163" i="241"/>
  <c r="AQ162" i="241"/>
  <c r="AQ161" i="241"/>
  <c r="AQ160" i="241"/>
  <c r="AQ158" i="241"/>
  <c r="AQ157" i="241" s="1"/>
  <c r="AQ130" i="241"/>
  <c r="AQ129" i="241"/>
  <c r="AQ120" i="241"/>
  <c r="AQ119" i="241"/>
  <c r="AQ118" i="241"/>
  <c r="AQ117" i="241"/>
  <c r="AQ116" i="241"/>
  <c r="AQ115" i="241"/>
  <c r="AQ114" i="241"/>
  <c r="AQ113" i="241"/>
  <c r="AQ112" i="241"/>
  <c r="AQ111" i="241"/>
  <c r="AQ110" i="241"/>
  <c r="AQ108" i="241"/>
  <c r="AQ107" i="241"/>
  <c r="AQ106" i="241"/>
  <c r="AQ104" i="241"/>
  <c r="AQ103" i="241"/>
  <c r="AQ102" i="241"/>
  <c r="AQ81" i="241"/>
  <c r="AQ80" i="241" s="1"/>
  <c r="AQ58" i="241"/>
  <c r="AQ57" i="241" s="1"/>
  <c r="AQ56" i="241"/>
  <c r="AQ55" i="241"/>
  <c r="AQ54" i="241"/>
  <c r="AQ53" i="241"/>
  <c r="AQ52" i="241"/>
  <c r="AQ51" i="241"/>
  <c r="AQ48" i="241"/>
  <c r="AQ44" i="241"/>
  <c r="AQ38" i="241"/>
  <c r="AP193" i="241"/>
  <c r="AQ185" i="241" l="1"/>
  <c r="AQ159" i="241"/>
  <c r="AQ109" i="241"/>
  <c r="AA11" i="242" l="1"/>
  <c r="P19" i="238" l="1"/>
  <c r="AD43" i="241" l="1"/>
  <c r="W81" i="238"/>
  <c r="E11" i="242" l="1"/>
  <c r="I11" i="242"/>
  <c r="AC23" i="241" l="1"/>
  <c r="AC24" i="241"/>
  <c r="AC25" i="241"/>
  <c r="AC26" i="241"/>
  <c r="AC27" i="241"/>
  <c r="AC14" i="241"/>
  <c r="AC15" i="241"/>
  <c r="AC16" i="241"/>
  <c r="AC17" i="241"/>
  <c r="AC18" i="241"/>
  <c r="AC19" i="241"/>
  <c r="AC20" i="241"/>
  <c r="AC21" i="241"/>
  <c r="AC22" i="241"/>
  <c r="AC13" i="241"/>
  <c r="AC193" i="241"/>
  <c r="AC192" i="241"/>
  <c r="AC191" i="241"/>
  <c r="AC190" i="241"/>
  <c r="AC189" i="241"/>
  <c r="AC188" i="241"/>
  <c r="AC187" i="241"/>
  <c r="AC186" i="241"/>
  <c r="AC183" i="241"/>
  <c r="AC182" i="241"/>
  <c r="AC181" i="241"/>
  <c r="AC180" i="241"/>
  <c r="AC175" i="241"/>
  <c r="AC174" i="241"/>
  <c r="AC173" i="241"/>
  <c r="AC172" i="241"/>
  <c r="AC164" i="241"/>
  <c r="AC163" i="241"/>
  <c r="AC162" i="241"/>
  <c r="AC161" i="241"/>
  <c r="AC160" i="241"/>
  <c r="AC158" i="241"/>
  <c r="AC156" i="241"/>
  <c r="AC155" i="241"/>
  <c r="AC153" i="241"/>
  <c r="AC152" i="241"/>
  <c r="AC151" i="241"/>
  <c r="AC150" i="241"/>
  <c r="AC149" i="241"/>
  <c r="AC148" i="241"/>
  <c r="AC146" i="241"/>
  <c r="AC145" i="241"/>
  <c r="AC144" i="241"/>
  <c r="AC143" i="241"/>
  <c r="AC142" i="241"/>
  <c r="AC141" i="241"/>
  <c r="AC140" i="241"/>
  <c r="AC139" i="241"/>
  <c r="AC138" i="241"/>
  <c r="AC137" i="241"/>
  <c r="AC136" i="241"/>
  <c r="AC135" i="241"/>
  <c r="AC134" i="241"/>
  <c r="AC130" i="241"/>
  <c r="AC129" i="241"/>
  <c r="AC127" i="241"/>
  <c r="AC126" i="241"/>
  <c r="AC120" i="241"/>
  <c r="AC119" i="241"/>
  <c r="AC118" i="241"/>
  <c r="AC117" i="241"/>
  <c r="AC116" i="241"/>
  <c r="AC115" i="241"/>
  <c r="AC114" i="241"/>
  <c r="AC113" i="241"/>
  <c r="AC112" i="241"/>
  <c r="AC111" i="241"/>
  <c r="AC110" i="241"/>
  <c r="AC108" i="241"/>
  <c r="AC107" i="241"/>
  <c r="AC106" i="241"/>
  <c r="AC104" i="241"/>
  <c r="AC103" i="241"/>
  <c r="AC102" i="241"/>
  <c r="AC100" i="241"/>
  <c r="AC99" i="241"/>
  <c r="AC98" i="241"/>
  <c r="AC97" i="241"/>
  <c r="AC96" i="241"/>
  <c r="AC95" i="241"/>
  <c r="AC94" i="241"/>
  <c r="AC93" i="241"/>
  <c r="AC92" i="241"/>
  <c r="AC91" i="241"/>
  <c r="AC81" i="241"/>
  <c r="AC79" i="241"/>
  <c r="AC78" i="241"/>
  <c r="AC75" i="241"/>
  <c r="AC71" i="241"/>
  <c r="AC70" i="241"/>
  <c r="AC63" i="241"/>
  <c r="AC62" i="241"/>
  <c r="AC61" i="241"/>
  <c r="AC60" i="241"/>
  <c r="AC58" i="241"/>
  <c r="AC38" i="241"/>
  <c r="AC39" i="241"/>
  <c r="AC43" i="241"/>
  <c r="AC44" i="241"/>
  <c r="AC47" i="241"/>
  <c r="AC48" i="241"/>
  <c r="AC51" i="241"/>
  <c r="AC52" i="241"/>
  <c r="AC53" i="241"/>
  <c r="AC54" i="241"/>
  <c r="AC55" i="241"/>
  <c r="AC56" i="241"/>
  <c r="AC33" i="241"/>
  <c r="AC31" i="241"/>
  <c r="AC30" i="241"/>
  <c r="AC29" i="241"/>
  <c r="AD37" i="241" l="1"/>
  <c r="AQ37" i="241" l="1"/>
  <c r="AC37" i="241"/>
  <c r="AH37" i="241"/>
  <c r="AO193" i="241"/>
  <c r="AN193" i="241"/>
  <c r="AP192" i="241"/>
  <c r="AO192" i="241"/>
  <c r="AN192" i="241"/>
  <c r="AP191" i="241"/>
  <c r="AO191" i="241"/>
  <c r="AN191" i="241"/>
  <c r="AP190" i="241"/>
  <c r="AO190" i="241"/>
  <c r="AN190" i="241"/>
  <c r="AP189" i="241"/>
  <c r="AO189" i="241"/>
  <c r="AN189" i="241"/>
  <c r="AP188" i="241"/>
  <c r="AO188" i="241"/>
  <c r="AN188" i="241"/>
  <c r="AP187" i="241"/>
  <c r="AO187" i="241"/>
  <c r="AN187" i="241"/>
  <c r="AP186" i="241"/>
  <c r="AO186" i="241"/>
  <c r="AN186" i="241"/>
  <c r="AP184" i="241"/>
  <c r="AO184" i="241"/>
  <c r="AN184" i="241"/>
  <c r="AP183" i="241"/>
  <c r="AO183" i="241"/>
  <c r="AN183" i="241"/>
  <c r="AP182" i="241"/>
  <c r="AO182" i="241"/>
  <c r="AN182" i="241"/>
  <c r="AP181" i="241"/>
  <c r="AO181" i="241"/>
  <c r="AN181" i="241"/>
  <c r="AP180" i="241"/>
  <c r="AO180" i="241"/>
  <c r="AN180" i="241"/>
  <c r="AP179" i="241"/>
  <c r="AO179" i="241"/>
  <c r="AN179" i="241"/>
  <c r="AP177" i="241"/>
  <c r="AO177" i="241"/>
  <c r="AN177" i="241"/>
  <c r="AM177" i="241"/>
  <c r="AP175" i="241"/>
  <c r="AO175" i="241"/>
  <c r="AN175" i="241"/>
  <c r="AP174" i="241"/>
  <c r="AO174" i="241"/>
  <c r="AN174" i="241"/>
  <c r="AP173" i="241"/>
  <c r="AO173" i="241"/>
  <c r="AN173" i="241"/>
  <c r="AP172" i="241"/>
  <c r="AO172" i="241"/>
  <c r="AN172" i="241"/>
  <c r="AP171" i="241"/>
  <c r="AO171" i="241"/>
  <c r="AN171" i="241"/>
  <c r="AM171" i="241"/>
  <c r="AP170" i="241"/>
  <c r="AO170" i="241"/>
  <c r="AN170" i="241"/>
  <c r="AM170" i="241"/>
  <c r="AP169" i="241"/>
  <c r="AO169" i="241"/>
  <c r="AN169" i="241"/>
  <c r="AM169" i="241"/>
  <c r="AP168" i="241"/>
  <c r="AO168" i="241"/>
  <c r="AN168" i="241"/>
  <c r="AM168" i="241"/>
  <c r="AP167" i="241"/>
  <c r="AO167" i="241"/>
  <c r="AN167" i="241"/>
  <c r="AM167" i="241"/>
  <c r="AP164" i="241"/>
  <c r="AO164" i="241"/>
  <c r="AN164" i="241"/>
  <c r="AP163" i="241"/>
  <c r="AO163" i="241"/>
  <c r="AN163" i="241"/>
  <c r="AP162" i="241"/>
  <c r="AO162" i="241"/>
  <c r="AN162" i="241"/>
  <c r="AP161" i="241"/>
  <c r="AO161" i="241"/>
  <c r="AN161" i="241"/>
  <c r="AP160" i="241"/>
  <c r="AO160" i="241"/>
  <c r="AN160" i="241"/>
  <c r="AP158" i="241"/>
  <c r="AO158" i="241"/>
  <c r="AN158" i="241"/>
  <c r="AP156" i="241"/>
  <c r="AO156" i="241"/>
  <c r="AN156" i="241"/>
  <c r="AP155" i="241"/>
  <c r="AO155" i="241"/>
  <c r="AN155" i="241"/>
  <c r="AP153" i="241"/>
  <c r="AO153" i="241"/>
  <c r="AN153" i="241"/>
  <c r="AP152" i="241"/>
  <c r="AO152" i="241"/>
  <c r="AN152" i="241"/>
  <c r="AP151" i="241"/>
  <c r="AO151" i="241"/>
  <c r="AN151" i="241"/>
  <c r="AP150" i="241"/>
  <c r="AO150" i="241"/>
  <c r="AN150" i="241"/>
  <c r="AP149" i="241"/>
  <c r="AO149" i="241"/>
  <c r="AN149" i="241"/>
  <c r="AP148" i="241"/>
  <c r="AO148" i="241"/>
  <c r="AN148" i="241"/>
  <c r="AP146" i="241"/>
  <c r="AO146" i="241"/>
  <c r="AN146" i="241"/>
  <c r="AP145" i="241"/>
  <c r="AO145" i="241"/>
  <c r="AN145" i="241"/>
  <c r="AP144" i="241"/>
  <c r="AO144" i="241"/>
  <c r="AN144" i="241"/>
  <c r="AP143" i="241"/>
  <c r="AO143" i="241"/>
  <c r="AN143" i="241"/>
  <c r="AP142" i="241"/>
  <c r="AO142" i="241"/>
  <c r="AN142" i="241"/>
  <c r="AP141" i="241"/>
  <c r="AO141" i="241"/>
  <c r="AN141" i="241"/>
  <c r="AP140" i="241"/>
  <c r="AO140" i="241"/>
  <c r="AN140" i="241"/>
  <c r="AP139" i="241"/>
  <c r="AO139" i="241"/>
  <c r="AN139" i="241"/>
  <c r="AP138" i="241"/>
  <c r="AO138" i="241"/>
  <c r="AN138" i="241"/>
  <c r="AP137" i="241"/>
  <c r="AO137" i="241"/>
  <c r="AN137" i="241"/>
  <c r="AP136" i="241"/>
  <c r="AO136" i="241"/>
  <c r="AN136" i="241"/>
  <c r="AP135" i="241"/>
  <c r="AO135" i="241"/>
  <c r="AN135" i="241"/>
  <c r="AP134" i="241"/>
  <c r="AO134" i="241"/>
  <c r="AN134" i="241"/>
  <c r="AP131" i="241"/>
  <c r="AO131" i="241"/>
  <c r="AN131" i="241"/>
  <c r="AP130" i="241"/>
  <c r="AO130" i="241"/>
  <c r="AN130" i="241"/>
  <c r="AP129" i="241"/>
  <c r="AO129" i="241"/>
  <c r="AN129" i="241"/>
  <c r="AP127" i="241"/>
  <c r="AO127" i="241"/>
  <c r="AN127" i="241"/>
  <c r="AP126" i="241"/>
  <c r="AO126" i="241"/>
  <c r="AN126" i="241"/>
  <c r="AP124" i="241"/>
  <c r="AO124" i="241"/>
  <c r="AN124" i="241"/>
  <c r="AM124" i="241"/>
  <c r="AP123" i="241"/>
  <c r="AO123" i="241"/>
  <c r="AN123" i="241"/>
  <c r="AM123" i="241"/>
  <c r="AP120" i="241"/>
  <c r="AO120" i="241"/>
  <c r="AN120" i="241"/>
  <c r="AP119" i="241"/>
  <c r="AO119" i="241"/>
  <c r="AN119" i="241"/>
  <c r="AP118" i="241"/>
  <c r="AO118" i="241"/>
  <c r="AN118" i="241"/>
  <c r="AP117" i="241"/>
  <c r="AO117" i="241"/>
  <c r="AN117" i="241"/>
  <c r="AP116" i="241"/>
  <c r="AO116" i="241"/>
  <c r="AN116" i="241"/>
  <c r="AP115" i="241"/>
  <c r="AO115" i="241"/>
  <c r="AN115" i="241"/>
  <c r="AP114" i="241"/>
  <c r="AO114" i="241"/>
  <c r="AN114" i="241"/>
  <c r="AP113" i="241"/>
  <c r="AO113" i="241"/>
  <c r="AN113" i="241"/>
  <c r="AP112" i="241"/>
  <c r="AO112" i="241"/>
  <c r="AN112" i="241"/>
  <c r="AP111" i="241"/>
  <c r="AO111" i="241"/>
  <c r="AN111" i="241"/>
  <c r="AP110" i="241"/>
  <c r="AO110" i="241"/>
  <c r="AN110" i="241"/>
  <c r="AP108" i="241"/>
  <c r="AO108" i="241"/>
  <c r="AN108" i="241"/>
  <c r="AP107" i="241"/>
  <c r="AO107" i="241"/>
  <c r="AN107" i="241"/>
  <c r="AP106" i="241"/>
  <c r="AO106" i="241"/>
  <c r="AN106" i="241"/>
  <c r="AP105" i="241"/>
  <c r="AO105" i="241"/>
  <c r="AN105" i="241"/>
  <c r="AP104" i="241"/>
  <c r="AO104" i="241"/>
  <c r="AN104" i="241"/>
  <c r="AP103" i="241"/>
  <c r="AO103" i="241"/>
  <c r="AN103" i="241"/>
  <c r="AP102" i="241"/>
  <c r="AO102" i="241"/>
  <c r="AN102" i="241"/>
  <c r="AP100" i="241"/>
  <c r="AO100" i="241"/>
  <c r="AN100" i="241"/>
  <c r="AP99" i="241"/>
  <c r="AO99" i="241"/>
  <c r="AN99" i="241"/>
  <c r="AP98" i="241"/>
  <c r="AO98" i="241"/>
  <c r="AN98" i="241"/>
  <c r="AP97" i="241"/>
  <c r="AO97" i="241"/>
  <c r="AN97" i="241"/>
  <c r="AP96" i="241"/>
  <c r="AO96" i="241"/>
  <c r="AN96" i="241"/>
  <c r="AP95" i="241"/>
  <c r="AO95" i="241"/>
  <c r="AN95" i="241"/>
  <c r="AP94" i="241"/>
  <c r="AO94" i="241"/>
  <c r="AN94" i="241"/>
  <c r="AP93" i="241"/>
  <c r="AO93" i="241"/>
  <c r="AN93" i="241"/>
  <c r="AP92" i="241"/>
  <c r="AO92" i="241"/>
  <c r="AN92" i="241"/>
  <c r="AP91" i="241"/>
  <c r="AO91" i="241"/>
  <c r="AN91" i="241"/>
  <c r="AP90" i="241"/>
  <c r="AO90" i="241"/>
  <c r="AN90" i="241"/>
  <c r="AP89" i="241"/>
  <c r="AO89" i="241"/>
  <c r="AN89" i="241"/>
  <c r="AP88" i="241"/>
  <c r="AO88" i="241"/>
  <c r="AN88" i="241"/>
  <c r="AP87" i="241"/>
  <c r="AO87" i="241"/>
  <c r="AN87" i="241"/>
  <c r="AP86" i="241"/>
  <c r="AO86" i="241"/>
  <c r="AN86" i="241"/>
  <c r="AP85" i="241"/>
  <c r="AO85" i="241"/>
  <c r="AN85" i="241"/>
  <c r="AM85" i="241"/>
  <c r="AP81" i="241"/>
  <c r="AO81" i="241"/>
  <c r="AN81" i="241"/>
  <c r="AP84" i="241"/>
  <c r="AO84" i="241"/>
  <c r="AN84" i="241"/>
  <c r="AM84" i="241"/>
  <c r="AP79" i="241"/>
  <c r="AO79" i="241"/>
  <c r="AN79" i="241"/>
  <c r="AP78" i="241"/>
  <c r="AO78" i="241"/>
  <c r="AN78" i="241"/>
  <c r="AM78" i="241"/>
  <c r="AQ78" i="241" s="1"/>
  <c r="AP75" i="241"/>
  <c r="AO75" i="241"/>
  <c r="AN75" i="241"/>
  <c r="AP71" i="241"/>
  <c r="AO71" i="241"/>
  <c r="AN71" i="241"/>
  <c r="AP70" i="241"/>
  <c r="AO70" i="241"/>
  <c r="AN70" i="241"/>
  <c r="AP68" i="241"/>
  <c r="AO68" i="241"/>
  <c r="AN68" i="241"/>
  <c r="AM68" i="241"/>
  <c r="AP67" i="241"/>
  <c r="AO67" i="241"/>
  <c r="AN67" i="241"/>
  <c r="AM67" i="241"/>
  <c r="AP63" i="241"/>
  <c r="AO63" i="241"/>
  <c r="AN63" i="241"/>
  <c r="AP62" i="241"/>
  <c r="AO62" i="241"/>
  <c r="AN62" i="241"/>
  <c r="AP61" i="241"/>
  <c r="AO61" i="241"/>
  <c r="AN61" i="241"/>
  <c r="AP60" i="241"/>
  <c r="AO60" i="241"/>
  <c r="AN60" i="241"/>
  <c r="AP58" i="241"/>
  <c r="AO58" i="241"/>
  <c r="AN58" i="241"/>
  <c r="AN38" i="241"/>
  <c r="AO38" i="241"/>
  <c r="AP38" i="241"/>
  <c r="AN39" i="241"/>
  <c r="AO39" i="241"/>
  <c r="AP39" i="241"/>
  <c r="AN40" i="241"/>
  <c r="AO40" i="241"/>
  <c r="AP40" i="241"/>
  <c r="AN41" i="241"/>
  <c r="AO41" i="241"/>
  <c r="AP41" i="241"/>
  <c r="AN42" i="241"/>
  <c r="AO42" i="241"/>
  <c r="AP42" i="241"/>
  <c r="AN43" i="241"/>
  <c r="AO43" i="241"/>
  <c r="AP43" i="241"/>
  <c r="AN44" i="241"/>
  <c r="AO44" i="241"/>
  <c r="AP44" i="241"/>
  <c r="AN45" i="241"/>
  <c r="AO45" i="241"/>
  <c r="AP45" i="241"/>
  <c r="AN46" i="241"/>
  <c r="AO46" i="241"/>
  <c r="AP46" i="241"/>
  <c r="AN47" i="241"/>
  <c r="AO47" i="241"/>
  <c r="AP47" i="241"/>
  <c r="AN48" i="241"/>
  <c r="AO48" i="241"/>
  <c r="AP48" i="241"/>
  <c r="AN49" i="241"/>
  <c r="AO49" i="241"/>
  <c r="AP49" i="241"/>
  <c r="AN50" i="241"/>
  <c r="AO50" i="241"/>
  <c r="AP50" i="241"/>
  <c r="AN51" i="241"/>
  <c r="AO51" i="241"/>
  <c r="AP51" i="241"/>
  <c r="AN52" i="241"/>
  <c r="AO52" i="241"/>
  <c r="AP52" i="241"/>
  <c r="AN53" i="241"/>
  <c r="AO53" i="241"/>
  <c r="AP53" i="241"/>
  <c r="AN54" i="241"/>
  <c r="AO54" i="241"/>
  <c r="AP54" i="241"/>
  <c r="AN55" i="241"/>
  <c r="AO55" i="241"/>
  <c r="AP55" i="241"/>
  <c r="AN56" i="241"/>
  <c r="AO56" i="241"/>
  <c r="AP56" i="241"/>
  <c r="AP37" i="241"/>
  <c r="AO37" i="241"/>
  <c r="AN37" i="241"/>
  <c r="AP33" i="241"/>
  <c r="AO33" i="241"/>
  <c r="AN33" i="241"/>
  <c r="AP31" i="241"/>
  <c r="AO31" i="241"/>
  <c r="AN31" i="241"/>
  <c r="AP30" i="241"/>
  <c r="AO30" i="241"/>
  <c r="AN30" i="241"/>
  <c r="AP29" i="241"/>
  <c r="AO29" i="241"/>
  <c r="AN29" i="241"/>
  <c r="AN14" i="241"/>
  <c r="AO14" i="241"/>
  <c r="AP14" i="241"/>
  <c r="AN15" i="241"/>
  <c r="AO15" i="241"/>
  <c r="AP15" i="241"/>
  <c r="AN16" i="241"/>
  <c r="AO16" i="241"/>
  <c r="AP16" i="241"/>
  <c r="AN17" i="241"/>
  <c r="AO17" i="241"/>
  <c r="AP17" i="241"/>
  <c r="AN18" i="241"/>
  <c r="AO18" i="241"/>
  <c r="AP18" i="241"/>
  <c r="AN19" i="241"/>
  <c r="AO19" i="241"/>
  <c r="AP19" i="241"/>
  <c r="AN20" i="241"/>
  <c r="AO20" i="241"/>
  <c r="AP20" i="241"/>
  <c r="AN21" i="241"/>
  <c r="AO21" i="241"/>
  <c r="AP21" i="241"/>
  <c r="AN22" i="241"/>
  <c r="AO22" i="241"/>
  <c r="AP22" i="241"/>
  <c r="AN23" i="241"/>
  <c r="AO23" i="241"/>
  <c r="AP23" i="241"/>
  <c r="AN24" i="241"/>
  <c r="AO24" i="241"/>
  <c r="AP24" i="241"/>
  <c r="AN25" i="241"/>
  <c r="AO25" i="241"/>
  <c r="AP25" i="241"/>
  <c r="AN26" i="241"/>
  <c r="AO26" i="241"/>
  <c r="AP26" i="241"/>
  <c r="AN27" i="241"/>
  <c r="AO27" i="241"/>
  <c r="AP27" i="241"/>
  <c r="AP13" i="241"/>
  <c r="AO13" i="241"/>
  <c r="AN13" i="241"/>
  <c r="AL81" i="241" l="1"/>
  <c r="AQ31" i="241"/>
  <c r="AH193" i="241"/>
  <c r="AH192" i="241"/>
  <c r="AH191" i="241"/>
  <c r="AH190" i="241"/>
  <c r="AH189" i="241"/>
  <c r="AH188" i="241"/>
  <c r="AH187" i="241"/>
  <c r="AH186" i="241"/>
  <c r="AH183" i="241"/>
  <c r="AH182" i="241"/>
  <c r="AH181" i="241"/>
  <c r="AH180" i="241"/>
  <c r="AH175" i="241"/>
  <c r="AM175" i="241" s="1"/>
  <c r="AQ175" i="241" s="1"/>
  <c r="AH174" i="241"/>
  <c r="AM174" i="241" s="1"/>
  <c r="AQ174" i="241" s="1"/>
  <c r="AH173" i="241"/>
  <c r="AM173" i="241" s="1"/>
  <c r="AQ173" i="241" s="1"/>
  <c r="AH172" i="241"/>
  <c r="AM172" i="241" s="1"/>
  <c r="AQ172" i="241" s="1"/>
  <c r="AH164" i="241"/>
  <c r="AH163" i="241"/>
  <c r="AH162" i="241"/>
  <c r="AH161" i="241"/>
  <c r="AH160" i="241"/>
  <c r="AH158" i="241"/>
  <c r="AH156" i="241"/>
  <c r="AM156" i="241" s="1"/>
  <c r="AQ156" i="241" s="1"/>
  <c r="AH155" i="241"/>
  <c r="AM155" i="241" s="1"/>
  <c r="AQ155" i="241" s="1"/>
  <c r="AH153" i="241"/>
  <c r="AM153" i="241" s="1"/>
  <c r="AQ153" i="241" s="1"/>
  <c r="AH152" i="241"/>
  <c r="AM152" i="241" s="1"/>
  <c r="AQ152" i="241" s="1"/>
  <c r="AH151" i="241"/>
  <c r="AM151" i="241" s="1"/>
  <c r="AQ151" i="241" s="1"/>
  <c r="AH150" i="241"/>
  <c r="AM150" i="241" s="1"/>
  <c r="AQ150" i="241" s="1"/>
  <c r="AH149" i="241"/>
  <c r="AM149" i="241" s="1"/>
  <c r="AQ149" i="241" s="1"/>
  <c r="AH148" i="241"/>
  <c r="AM148" i="241" s="1"/>
  <c r="AQ148" i="241" s="1"/>
  <c r="AH146" i="241"/>
  <c r="AM146" i="241" s="1"/>
  <c r="AQ146" i="241" s="1"/>
  <c r="AH145" i="241"/>
  <c r="AM145" i="241" s="1"/>
  <c r="AQ145" i="241" s="1"/>
  <c r="AH144" i="241"/>
  <c r="AM144" i="241" s="1"/>
  <c r="AQ144" i="241" s="1"/>
  <c r="AH143" i="241"/>
  <c r="AM143" i="241" s="1"/>
  <c r="AQ143" i="241" s="1"/>
  <c r="AH142" i="241"/>
  <c r="AM142" i="241" s="1"/>
  <c r="AQ142" i="241" s="1"/>
  <c r="AH141" i="241"/>
  <c r="AM141" i="241" s="1"/>
  <c r="AQ141" i="241" s="1"/>
  <c r="AH140" i="241"/>
  <c r="AM140" i="241" s="1"/>
  <c r="AQ140" i="241" s="1"/>
  <c r="AH139" i="241"/>
  <c r="AM139" i="241" s="1"/>
  <c r="AQ139" i="241" s="1"/>
  <c r="AH138" i="241"/>
  <c r="AM138" i="241" s="1"/>
  <c r="AQ138" i="241" s="1"/>
  <c r="AH137" i="241"/>
  <c r="AM137" i="241" s="1"/>
  <c r="AQ137" i="241" s="1"/>
  <c r="AH136" i="241"/>
  <c r="AM136" i="241" s="1"/>
  <c r="AQ136" i="241" s="1"/>
  <c r="AH135" i="241"/>
  <c r="AM135" i="241" s="1"/>
  <c r="AQ135" i="241" s="1"/>
  <c r="AH134" i="241"/>
  <c r="AM134" i="241" s="1"/>
  <c r="AQ134" i="241" s="1"/>
  <c r="AH130" i="241"/>
  <c r="AH129" i="241"/>
  <c r="AH127" i="241"/>
  <c r="AM127" i="241" s="1"/>
  <c r="AQ127" i="241" s="1"/>
  <c r="AH126" i="241"/>
  <c r="AM126" i="241" s="1"/>
  <c r="AQ126" i="241" s="1"/>
  <c r="AH120" i="241"/>
  <c r="AH119" i="241"/>
  <c r="AH118" i="241"/>
  <c r="AH117" i="241"/>
  <c r="AH116" i="241"/>
  <c r="AH115" i="241"/>
  <c r="AH114" i="241"/>
  <c r="AH113" i="241"/>
  <c r="AH112" i="241"/>
  <c r="AH111" i="241"/>
  <c r="AH110" i="241"/>
  <c r="AH108" i="241"/>
  <c r="AH107" i="241"/>
  <c r="AH106" i="241"/>
  <c r="AH104" i="241"/>
  <c r="AH103" i="241"/>
  <c r="AH100" i="241"/>
  <c r="AM100" i="241" s="1"/>
  <c r="AH99" i="241"/>
  <c r="AM99" i="241" s="1"/>
  <c r="AQ99" i="241" s="1"/>
  <c r="AH98" i="241"/>
  <c r="AM98" i="241" s="1"/>
  <c r="AQ98" i="241" s="1"/>
  <c r="AH97" i="241"/>
  <c r="AM97" i="241" s="1"/>
  <c r="AQ97" i="241" s="1"/>
  <c r="AH96" i="241"/>
  <c r="AM96" i="241" s="1"/>
  <c r="AQ96" i="241" s="1"/>
  <c r="AH95" i="241"/>
  <c r="AM95" i="241" s="1"/>
  <c r="AQ95" i="241" s="1"/>
  <c r="AH94" i="241"/>
  <c r="AM94" i="241" s="1"/>
  <c r="AQ94" i="241" s="1"/>
  <c r="AH93" i="241"/>
  <c r="AM93" i="241" s="1"/>
  <c r="AH92" i="241"/>
  <c r="AM92" i="241" s="1"/>
  <c r="AQ92" i="241" s="1"/>
  <c r="AH91" i="241"/>
  <c r="AM91" i="241" s="1"/>
  <c r="AQ91" i="241" s="1"/>
  <c r="AM90" i="241"/>
  <c r="AM89" i="241"/>
  <c r="AM88" i="241"/>
  <c r="AM87" i="241"/>
  <c r="AM86" i="241"/>
  <c r="AM79" i="241"/>
  <c r="AQ79" i="241" s="1"/>
  <c r="AQ77" i="241" s="1"/>
  <c r="AQ76" i="241" s="1"/>
  <c r="AH71" i="241"/>
  <c r="AM71" i="241" s="1"/>
  <c r="AQ71" i="241" s="1"/>
  <c r="AH75" i="241"/>
  <c r="AM75" i="241" s="1"/>
  <c r="AQ75" i="241" s="1"/>
  <c r="AH70" i="241"/>
  <c r="AM70" i="241" s="1"/>
  <c r="AQ70" i="241" s="1"/>
  <c r="AH63" i="241"/>
  <c r="AM63" i="241" s="1"/>
  <c r="AQ63" i="241" s="1"/>
  <c r="AH62" i="241"/>
  <c r="AM62" i="241" s="1"/>
  <c r="AQ62" i="241" s="1"/>
  <c r="AH61" i="241"/>
  <c r="AM61" i="241" s="1"/>
  <c r="AQ61" i="241" s="1"/>
  <c r="AH60" i="241"/>
  <c r="AM60" i="241" s="1"/>
  <c r="AQ60" i="241" s="1"/>
  <c r="AH58" i="241"/>
  <c r="AH56" i="241"/>
  <c r="AH55" i="241"/>
  <c r="AH54" i="241"/>
  <c r="AH53" i="241"/>
  <c r="AH52" i="241"/>
  <c r="AH51" i="241"/>
  <c r="AM50" i="241"/>
  <c r="AM49" i="241"/>
  <c r="AH48" i="241"/>
  <c r="AM47" i="241"/>
  <c r="AQ47" i="241" s="1"/>
  <c r="AM46" i="241"/>
  <c r="AM45" i="241"/>
  <c r="AH44" i="241"/>
  <c r="AM43" i="241"/>
  <c r="AQ43" i="241" s="1"/>
  <c r="AM42" i="241"/>
  <c r="AM41" i="241"/>
  <c r="AM40" i="241"/>
  <c r="AH39" i="241"/>
  <c r="AH38" i="241"/>
  <c r="AH33" i="241"/>
  <c r="AM33" i="241" s="1"/>
  <c r="AH30" i="241"/>
  <c r="AM30" i="241" s="1"/>
  <c r="AQ30" i="241" s="1"/>
  <c r="AH29" i="241"/>
  <c r="AM29" i="241" s="1"/>
  <c r="AQ29" i="241" s="1"/>
  <c r="AH22" i="241"/>
  <c r="AM22" i="241" s="1"/>
  <c r="AH23" i="241"/>
  <c r="AM23" i="241" s="1"/>
  <c r="AH24" i="241"/>
  <c r="AM24" i="241" s="1"/>
  <c r="AQ24" i="241" s="1"/>
  <c r="AH25" i="241"/>
  <c r="AM25" i="241" s="1"/>
  <c r="AQ25" i="241" s="1"/>
  <c r="AH26" i="241"/>
  <c r="AM26" i="241" s="1"/>
  <c r="AH27" i="241"/>
  <c r="AM27" i="241" s="1"/>
  <c r="AH19" i="241"/>
  <c r="AM19" i="241" s="1"/>
  <c r="AH20" i="241"/>
  <c r="AM20" i="241" s="1"/>
  <c r="AH21" i="241"/>
  <c r="AM21" i="241" s="1"/>
  <c r="AQ21" i="241" s="1"/>
  <c r="AH15" i="241"/>
  <c r="AM15" i="241" s="1"/>
  <c r="AH16" i="241"/>
  <c r="AM16" i="241" s="1"/>
  <c r="AH17" i="241"/>
  <c r="AM17" i="241" s="1"/>
  <c r="AH18" i="241"/>
  <c r="AM18" i="241" s="1"/>
  <c r="AH14" i="241"/>
  <c r="AM14" i="241" s="1"/>
  <c r="AH13" i="241"/>
  <c r="AM13" i="241" s="1"/>
  <c r="AQ13" i="241" s="1"/>
  <c r="AD67" i="241"/>
  <c r="AC67" i="241" s="1"/>
  <c r="AM196" i="241" l="1"/>
  <c r="AQ17" i="241"/>
  <c r="AM209" i="241"/>
  <c r="AQ20" i="241"/>
  <c r="AM199" i="241"/>
  <c r="AQ16" i="241"/>
  <c r="AM206" i="241"/>
  <c r="AQ19" i="241"/>
  <c r="AM205" i="241"/>
  <c r="AQ14" i="241"/>
  <c r="AM208" i="241"/>
  <c r="AQ15" i="241"/>
  <c r="AM204" i="241"/>
  <c r="AQ27" i="241"/>
  <c r="AM202" i="241"/>
  <c r="AQ23" i="241"/>
  <c r="AM198" i="241"/>
  <c r="AQ33" i="241"/>
  <c r="AQ32" i="241" s="1"/>
  <c r="AM201" i="241"/>
  <c r="AQ93" i="241"/>
  <c r="AM197" i="241"/>
  <c r="AQ100" i="241"/>
  <c r="AM207" i="241"/>
  <c r="AQ18" i="241"/>
  <c r="AM200" i="241"/>
  <c r="AQ26" i="241"/>
  <c r="AM203" i="241"/>
  <c r="AQ22" i="241"/>
  <c r="AM210" i="241"/>
  <c r="AQ67" i="241"/>
  <c r="AQ59" i="241"/>
  <c r="AQ69" i="241"/>
  <c r="AQ65" i="241" s="1"/>
  <c r="AQ125" i="241"/>
  <c r="AQ154" i="241"/>
  <c r="AQ147" i="241"/>
  <c r="AQ28" i="241"/>
  <c r="AD184" i="241"/>
  <c r="AD179" i="241"/>
  <c r="AD177" i="241"/>
  <c r="AD171" i="241"/>
  <c r="AD170" i="241"/>
  <c r="AD169" i="241"/>
  <c r="AD168" i="241"/>
  <c r="AD167" i="241"/>
  <c r="AD131" i="241"/>
  <c r="AD124" i="241"/>
  <c r="AD123" i="241"/>
  <c r="AD105" i="241"/>
  <c r="AD90" i="241"/>
  <c r="AC90" i="241" s="1"/>
  <c r="AD89" i="241"/>
  <c r="AC89" i="241" s="1"/>
  <c r="AD88" i="241"/>
  <c r="AC88" i="241" s="1"/>
  <c r="AD87" i="241"/>
  <c r="AC87" i="241" s="1"/>
  <c r="AD86" i="241"/>
  <c r="AC86" i="241" s="1"/>
  <c r="AD85" i="241"/>
  <c r="AD84" i="241"/>
  <c r="AD68" i="241"/>
  <c r="AD50" i="241"/>
  <c r="AC50" i="241" s="1"/>
  <c r="AD49" i="241"/>
  <c r="AC49" i="241" s="1"/>
  <c r="AD46" i="241"/>
  <c r="AC46" i="241" s="1"/>
  <c r="AD45" i="241"/>
  <c r="AC45" i="241" s="1"/>
  <c r="AD42" i="241"/>
  <c r="AC42" i="241" s="1"/>
  <c r="AD41" i="241"/>
  <c r="AC41" i="241" s="1"/>
  <c r="AD40" i="241"/>
  <c r="AC40" i="241" s="1"/>
  <c r="AQ12" i="241" l="1"/>
  <c r="AQ90" i="241"/>
  <c r="AQ131" i="241"/>
  <c r="AQ128" i="241" s="1"/>
  <c r="AC131" i="241"/>
  <c r="AH131" i="241"/>
  <c r="AC170" i="241"/>
  <c r="AQ170" i="241"/>
  <c r="AQ184" i="241"/>
  <c r="AC184" i="241"/>
  <c r="AH184" i="241"/>
  <c r="AG184" i="241" s="1"/>
  <c r="AQ88" i="241"/>
  <c r="AQ86" i="241"/>
  <c r="AQ49" i="241"/>
  <c r="AC85" i="241"/>
  <c r="AQ85" i="241"/>
  <c r="AQ105" i="241"/>
  <c r="AQ101" i="241" s="1"/>
  <c r="AC105" i="241"/>
  <c r="AH105" i="241"/>
  <c r="AG105" i="241" s="1"/>
  <c r="AC171" i="241"/>
  <c r="AQ171" i="241"/>
  <c r="AQ87" i="241"/>
  <c r="AQ40" i="241"/>
  <c r="AQ50" i="241"/>
  <c r="AQ45" i="241"/>
  <c r="AC124" i="241"/>
  <c r="AQ124" i="241"/>
  <c r="AC169" i="241"/>
  <c r="AQ169" i="241"/>
  <c r="AQ179" i="241"/>
  <c r="AQ178" i="241" s="1"/>
  <c r="AC179" i="241"/>
  <c r="AH179" i="241"/>
  <c r="AQ89" i="241"/>
  <c r="AC68" i="241"/>
  <c r="AQ68" i="241"/>
  <c r="AC167" i="241"/>
  <c r="AQ167" i="241"/>
  <c r="AC84" i="241"/>
  <c r="AQ84" i="241"/>
  <c r="AC123" i="241"/>
  <c r="AQ123" i="241"/>
  <c r="AC168" i="241"/>
  <c r="AQ168" i="241"/>
  <c r="AC177" i="241"/>
  <c r="AQ177" i="241"/>
  <c r="AQ176" i="241" s="1"/>
  <c r="AQ11" i="241"/>
  <c r="AQ42" i="241"/>
  <c r="AQ46" i="241"/>
  <c r="AQ41" i="241"/>
  <c r="AD166" i="241"/>
  <c r="AD185" i="241"/>
  <c r="AE185" i="241"/>
  <c r="AF185" i="241"/>
  <c r="AH185" i="241"/>
  <c r="AD178" i="241"/>
  <c r="AE178" i="241"/>
  <c r="AF178" i="241"/>
  <c r="AD176" i="241"/>
  <c r="AE176" i="241"/>
  <c r="AF176" i="241"/>
  <c r="AE166" i="241"/>
  <c r="AF166" i="241"/>
  <c r="AH166" i="241"/>
  <c r="AD159" i="241"/>
  <c r="AE159" i="241"/>
  <c r="AF159" i="241"/>
  <c r="AH159" i="241"/>
  <c r="AD157" i="241"/>
  <c r="AE157" i="241"/>
  <c r="AF157" i="241"/>
  <c r="AD154" i="241"/>
  <c r="AE154" i="241"/>
  <c r="AF154" i="241"/>
  <c r="AH154" i="241"/>
  <c r="AD147" i="241"/>
  <c r="AE147" i="241"/>
  <c r="AF147" i="241"/>
  <c r="AD133" i="241"/>
  <c r="AE133" i="241"/>
  <c r="AF133" i="241"/>
  <c r="AD128" i="241"/>
  <c r="AE128" i="241"/>
  <c r="AF128" i="241"/>
  <c r="AH128" i="241"/>
  <c r="AI128" i="241"/>
  <c r="AD125" i="241"/>
  <c r="AE125" i="241"/>
  <c r="AF125" i="241"/>
  <c r="AH125" i="241"/>
  <c r="AD122" i="241"/>
  <c r="AE122" i="241"/>
  <c r="AF122" i="241"/>
  <c r="AD109" i="241"/>
  <c r="AE109" i="241"/>
  <c r="AF109" i="241"/>
  <c r="AD101" i="241"/>
  <c r="AE101" i="241"/>
  <c r="AF101" i="241"/>
  <c r="AD83" i="241"/>
  <c r="AE83" i="241"/>
  <c r="AF83" i="241"/>
  <c r="AH83" i="241"/>
  <c r="AI83" i="241"/>
  <c r="AD80" i="241"/>
  <c r="AE80" i="241"/>
  <c r="AF80" i="241"/>
  <c r="AH80" i="241"/>
  <c r="AD77" i="241"/>
  <c r="AD76" i="241" s="1"/>
  <c r="AE77" i="241"/>
  <c r="AE76" i="241" s="1"/>
  <c r="AF77" i="241"/>
  <c r="AF76" i="241" s="1"/>
  <c r="AD69" i="241"/>
  <c r="AE69" i="241"/>
  <c r="AF69" i="241"/>
  <c r="AH69" i="241"/>
  <c r="AI69" i="241"/>
  <c r="AD66" i="241"/>
  <c r="AE66" i="241"/>
  <c r="AF66" i="241"/>
  <c r="AH66" i="241"/>
  <c r="AI66" i="241"/>
  <c r="AJ66" i="241"/>
  <c r="AD59" i="241"/>
  <c r="AE59" i="241"/>
  <c r="AF59" i="241"/>
  <c r="AH59" i="241"/>
  <c r="AI59" i="241"/>
  <c r="AJ59" i="241"/>
  <c r="AD57" i="241"/>
  <c r="AE57" i="241"/>
  <c r="AF57" i="241"/>
  <c r="AH57" i="241"/>
  <c r="AI57" i="241"/>
  <c r="AJ57" i="241"/>
  <c r="AK57" i="241"/>
  <c r="AD36" i="241"/>
  <c r="AE36" i="241"/>
  <c r="AF36" i="241"/>
  <c r="AH36" i="241"/>
  <c r="AI36" i="241"/>
  <c r="AJ36" i="241"/>
  <c r="AD32" i="241"/>
  <c r="AE32" i="241"/>
  <c r="AF32" i="241"/>
  <c r="AH32" i="241"/>
  <c r="AI32" i="241"/>
  <c r="AD28" i="241"/>
  <c r="AE28" i="241"/>
  <c r="AF28" i="241"/>
  <c r="AH28" i="241"/>
  <c r="AI28" i="241"/>
  <c r="AD12" i="241"/>
  <c r="AE12" i="241"/>
  <c r="AF12" i="241"/>
  <c r="AH12" i="241"/>
  <c r="AI12" i="241"/>
  <c r="AL193" i="241"/>
  <c r="AL192" i="241"/>
  <c r="AL191" i="241"/>
  <c r="AL190" i="241"/>
  <c r="AL189" i="241"/>
  <c r="AL188" i="241"/>
  <c r="AL187" i="241"/>
  <c r="AL186" i="241"/>
  <c r="AL184" i="241"/>
  <c r="AL183" i="241"/>
  <c r="AL182" i="241"/>
  <c r="AL181" i="241"/>
  <c r="AL180" i="241"/>
  <c r="AL179" i="241"/>
  <c r="AL177" i="241"/>
  <c r="AL176" i="241" s="1"/>
  <c r="AL175" i="241"/>
  <c r="AL174" i="241"/>
  <c r="AL173" i="241"/>
  <c r="AL172" i="241"/>
  <c r="AL171" i="241"/>
  <c r="AL170" i="241"/>
  <c r="AL169" i="241"/>
  <c r="AL168" i="241"/>
  <c r="AL167" i="241"/>
  <c r="AL164" i="241"/>
  <c r="AL163" i="241"/>
  <c r="AL162" i="241"/>
  <c r="AL161" i="241"/>
  <c r="AL160" i="241"/>
  <c r="AL158" i="241"/>
  <c r="AL157" i="241" s="1"/>
  <c r="AL156" i="241"/>
  <c r="AL155" i="241"/>
  <c r="AL153" i="241"/>
  <c r="AL152" i="241"/>
  <c r="AL151" i="241"/>
  <c r="AL150" i="241"/>
  <c r="AL149" i="241"/>
  <c r="AL148" i="241"/>
  <c r="AL146" i="241"/>
  <c r="AL145" i="241"/>
  <c r="AL144" i="241"/>
  <c r="AL143" i="241"/>
  <c r="AL142" i="241"/>
  <c r="AL141" i="241"/>
  <c r="AL140" i="241"/>
  <c r="AL139" i="241"/>
  <c r="AL138" i="241"/>
  <c r="AL137" i="241"/>
  <c r="AL136" i="241"/>
  <c r="AL135" i="241"/>
  <c r="AL134" i="241"/>
  <c r="AL131" i="241"/>
  <c r="AL130" i="241"/>
  <c r="AL129" i="241"/>
  <c r="AL127" i="241"/>
  <c r="AL126" i="241"/>
  <c r="AL124" i="241"/>
  <c r="AL123" i="241"/>
  <c r="AL120" i="241"/>
  <c r="AL119" i="241"/>
  <c r="AL118" i="241"/>
  <c r="AL117" i="241"/>
  <c r="AL116" i="241"/>
  <c r="AL115" i="241"/>
  <c r="AL114" i="241"/>
  <c r="AL113" i="241"/>
  <c r="AL112" i="241"/>
  <c r="AL111" i="241"/>
  <c r="AL110" i="241"/>
  <c r="AL108" i="241"/>
  <c r="AL107" i="241"/>
  <c r="AL106" i="241"/>
  <c r="AL105" i="241"/>
  <c r="AL104" i="241"/>
  <c r="AL103" i="241"/>
  <c r="AL102" i="241"/>
  <c r="AL100" i="241"/>
  <c r="AL99" i="241"/>
  <c r="AL98" i="241"/>
  <c r="AL97" i="241"/>
  <c r="AL96" i="241"/>
  <c r="AL95" i="241"/>
  <c r="AL94" i="241"/>
  <c r="AL93" i="241"/>
  <c r="AL92" i="241"/>
  <c r="AL91" i="241"/>
  <c r="AL90" i="241"/>
  <c r="AL89" i="241"/>
  <c r="AL88" i="241"/>
  <c r="AL87" i="241"/>
  <c r="AL86" i="241"/>
  <c r="AL85" i="241"/>
  <c r="AL84" i="241"/>
  <c r="AL80" i="241"/>
  <c r="AL79" i="241"/>
  <c r="AL78" i="241"/>
  <c r="AL75" i="241"/>
  <c r="AL74" i="241"/>
  <c r="AL73" i="241"/>
  <c r="AL72" i="241"/>
  <c r="AL71" i="241"/>
  <c r="AL70" i="241"/>
  <c r="AL68" i="241"/>
  <c r="AL67" i="241"/>
  <c r="AL63" i="241"/>
  <c r="AL62" i="241"/>
  <c r="AL61" i="241"/>
  <c r="AL60" i="241"/>
  <c r="AL58" i="241"/>
  <c r="AL57" i="241" s="1"/>
  <c r="AL56" i="241"/>
  <c r="AL55" i="241"/>
  <c r="AL54" i="241"/>
  <c r="AL53" i="241"/>
  <c r="AL52" i="241"/>
  <c r="AL51" i="241"/>
  <c r="AL50" i="241"/>
  <c r="AL49" i="241"/>
  <c r="AL48" i="241"/>
  <c r="AL47" i="241"/>
  <c r="AL46" i="241"/>
  <c r="AL45" i="241"/>
  <c r="AL44" i="241"/>
  <c r="AL43" i="241"/>
  <c r="AL42" i="241"/>
  <c r="AL41" i="241"/>
  <c r="AL40" i="241"/>
  <c r="AL39" i="241"/>
  <c r="AL38" i="241"/>
  <c r="AL37" i="241"/>
  <c r="AL33" i="241"/>
  <c r="AL32" i="241" s="1"/>
  <c r="AL31" i="241"/>
  <c r="AL30" i="241"/>
  <c r="AL29" i="241"/>
  <c r="AL27" i="241"/>
  <c r="AL26" i="241"/>
  <c r="AL25" i="241"/>
  <c r="AL24" i="241"/>
  <c r="AL23" i="241"/>
  <c r="AL22" i="241"/>
  <c r="AL21" i="241"/>
  <c r="AL20" i="241"/>
  <c r="AL19" i="241"/>
  <c r="AL18" i="241"/>
  <c r="AL17" i="241"/>
  <c r="AL16" i="241"/>
  <c r="AL15" i="241"/>
  <c r="AL14" i="241"/>
  <c r="AL13" i="241"/>
  <c r="AG193" i="241"/>
  <c r="AG192" i="241"/>
  <c r="AG191" i="241"/>
  <c r="AG190" i="241"/>
  <c r="AG189" i="241"/>
  <c r="AG188" i="241"/>
  <c r="AG187" i="241"/>
  <c r="AG186" i="241"/>
  <c r="AC185" i="241" s="1"/>
  <c r="AG183" i="241"/>
  <c r="AG182" i="241"/>
  <c r="AG181" i="241"/>
  <c r="AG180" i="241"/>
  <c r="AG179" i="241"/>
  <c r="AG177" i="241"/>
  <c r="AC176" i="241" s="1"/>
  <c r="AG175" i="241"/>
  <c r="AG174" i="241"/>
  <c r="AG173" i="241"/>
  <c r="AG172" i="241"/>
  <c r="AG171" i="241"/>
  <c r="AG170" i="241"/>
  <c r="AG169" i="241"/>
  <c r="AG168" i="241"/>
  <c r="AG167" i="241"/>
  <c r="AG164" i="241"/>
  <c r="AG163" i="241"/>
  <c r="AG162" i="241"/>
  <c r="AG161" i="241"/>
  <c r="AG160" i="241"/>
  <c r="AG158" i="241"/>
  <c r="AC157" i="241" s="1"/>
  <c r="AG156" i="241"/>
  <c r="AG155" i="241"/>
  <c r="AG153" i="241"/>
  <c r="AG152" i="241"/>
  <c r="AG151" i="241"/>
  <c r="AG150" i="241"/>
  <c r="AG149" i="241"/>
  <c r="AG148" i="241"/>
  <c r="AG146" i="241"/>
  <c r="AG145" i="241"/>
  <c r="AG144" i="241"/>
  <c r="AG143" i="241"/>
  <c r="AG142" i="241"/>
  <c r="AG141" i="241"/>
  <c r="AG140" i="241"/>
  <c r="AG139" i="241"/>
  <c r="AG138" i="241"/>
  <c r="AG137" i="241"/>
  <c r="AG136" i="241"/>
  <c r="AG135" i="241"/>
  <c r="AG134" i="241"/>
  <c r="AG131" i="241"/>
  <c r="AG130" i="241"/>
  <c r="AC128" i="241" s="1"/>
  <c r="AG129" i="241"/>
  <c r="AG127" i="241"/>
  <c r="AG126" i="241"/>
  <c r="AG124" i="241"/>
  <c r="AG123" i="241"/>
  <c r="AG120" i="241"/>
  <c r="AG119" i="241"/>
  <c r="AG118" i="241"/>
  <c r="AG117" i="241"/>
  <c r="AG116" i="241"/>
  <c r="AG115" i="241"/>
  <c r="AG114" i="241"/>
  <c r="AG113" i="241"/>
  <c r="AG112" i="241"/>
  <c r="AG111" i="241"/>
  <c r="AG110" i="241"/>
  <c r="AG108" i="241"/>
  <c r="AG107" i="241"/>
  <c r="AG106" i="241"/>
  <c r="AG104" i="241"/>
  <c r="AG103" i="241"/>
  <c r="AG102" i="241"/>
  <c r="AG100" i="241"/>
  <c r="AG99" i="241"/>
  <c r="AG98" i="241"/>
  <c r="AG97" i="241"/>
  <c r="AG96" i="241"/>
  <c r="AG95" i="241"/>
  <c r="AG94" i="241"/>
  <c r="AG93" i="241"/>
  <c r="AG92" i="241"/>
  <c r="AG91" i="241"/>
  <c r="AG90" i="241"/>
  <c r="AG89" i="241"/>
  <c r="AG88" i="241"/>
  <c r="AG87" i="241"/>
  <c r="AG86" i="241"/>
  <c r="AG85" i="241"/>
  <c r="AG84" i="241"/>
  <c r="AG81" i="241"/>
  <c r="AC80" i="241" s="1"/>
  <c r="AG79" i="241"/>
  <c r="AG78" i="241"/>
  <c r="AG75" i="241"/>
  <c r="AG74" i="241"/>
  <c r="AG73" i="241"/>
  <c r="AG72" i="241"/>
  <c r="AG71" i="241"/>
  <c r="AG70" i="241"/>
  <c r="AG68" i="241"/>
  <c r="AG67" i="241"/>
  <c r="AG63" i="241"/>
  <c r="AG62" i="241"/>
  <c r="AG61" i="241"/>
  <c r="AG60" i="241"/>
  <c r="AG58" i="241"/>
  <c r="AC57" i="241" s="1"/>
  <c r="AG56" i="241"/>
  <c r="AG55" i="241"/>
  <c r="AG54" i="241"/>
  <c r="AG53" i="241"/>
  <c r="AG52" i="241"/>
  <c r="AG51" i="241"/>
  <c r="AG50" i="241"/>
  <c r="AG49" i="241"/>
  <c r="AG48" i="241"/>
  <c r="AG47" i="241"/>
  <c r="AG46" i="241"/>
  <c r="AG45" i="241"/>
  <c r="AG44" i="241"/>
  <c r="AG43" i="241"/>
  <c r="AG42" i="241"/>
  <c r="AG41" i="241"/>
  <c r="AG40" i="241"/>
  <c r="AG39" i="241"/>
  <c r="AG38" i="241"/>
  <c r="AG37" i="241"/>
  <c r="AG33" i="241"/>
  <c r="AG32" i="241" s="1"/>
  <c r="AG31" i="241"/>
  <c r="AG30" i="241"/>
  <c r="AG29" i="241"/>
  <c r="AG14" i="241"/>
  <c r="AG15" i="241"/>
  <c r="AG16" i="241"/>
  <c r="AG17" i="241"/>
  <c r="AG18" i="241"/>
  <c r="AG19" i="241"/>
  <c r="AG20" i="241"/>
  <c r="AG21" i="241"/>
  <c r="AG22" i="241"/>
  <c r="AG23" i="241"/>
  <c r="AG24" i="241"/>
  <c r="AG25" i="241"/>
  <c r="AG26" i="241"/>
  <c r="AG27" i="241"/>
  <c r="AG13" i="241"/>
  <c r="G185" i="241"/>
  <c r="AF11" i="241" l="1"/>
  <c r="AF35" i="241"/>
  <c r="AF34" i="241" s="1"/>
  <c r="AF65" i="241"/>
  <c r="AD11" i="241"/>
  <c r="AI35" i="241"/>
  <c r="AI34" i="241" s="1"/>
  <c r="AD35" i="241"/>
  <c r="AD34" i="241" s="1"/>
  <c r="AD82" i="241"/>
  <c r="AE132" i="241"/>
  <c r="AF82" i="241"/>
  <c r="AD132" i="241"/>
  <c r="AF165" i="241"/>
  <c r="AF64" i="241" s="1"/>
  <c r="AF10" i="241" s="1"/>
  <c r="AF121" i="241"/>
  <c r="AF132" i="241"/>
  <c r="AJ35" i="241"/>
  <c r="AJ34" i="241" s="1"/>
  <c r="AQ122" i="241"/>
  <c r="AQ121" i="241" s="1"/>
  <c r="AG178" i="241"/>
  <c r="AE35" i="241"/>
  <c r="AE34" i="241" s="1"/>
  <c r="AE65" i="241"/>
  <c r="AQ166" i="241"/>
  <c r="AQ165" i="241" s="1"/>
  <c r="AD165" i="241"/>
  <c r="AG59" i="241"/>
  <c r="AG125" i="241"/>
  <c r="AG154" i="241"/>
  <c r="AI65" i="241"/>
  <c r="AL154" i="241"/>
  <c r="AQ83" i="241"/>
  <c r="AQ82" i="241" s="1"/>
  <c r="AQ36" i="241"/>
  <c r="AQ35" i="241" s="1"/>
  <c r="AQ34" i="241" s="1"/>
  <c r="AL125" i="241"/>
  <c r="AL122" i="241"/>
  <c r="AG109" i="241"/>
  <c r="AG159" i="241"/>
  <c r="AL133" i="241"/>
  <c r="AH35" i="241"/>
  <c r="AH34" i="241" s="1"/>
  <c r="AL185" i="241"/>
  <c r="AG101" i="241"/>
  <c r="AL101" i="241"/>
  <c r="AC28" i="241"/>
  <c r="AG83" i="241"/>
  <c r="AG77" i="241"/>
  <c r="AG76" i="241" s="1"/>
  <c r="AL28" i="241"/>
  <c r="AL36" i="241"/>
  <c r="AL77" i="241"/>
  <c r="AL76" i="241" s="1"/>
  <c r="AC66" i="241"/>
  <c r="AH65" i="241"/>
  <c r="AL83" i="241"/>
  <c r="AL178" i="241"/>
  <c r="AL166" i="241"/>
  <c r="AL159" i="241"/>
  <c r="AL147" i="241"/>
  <c r="AL128" i="241"/>
  <c r="AL109" i="241"/>
  <c r="AL69" i="241"/>
  <c r="AL66" i="241"/>
  <c r="AL59" i="241"/>
  <c r="AL12" i="241"/>
  <c r="AG185" i="241"/>
  <c r="AC178" i="241"/>
  <c r="AG176" i="241"/>
  <c r="AG166" i="241"/>
  <c r="AG157" i="241"/>
  <c r="AC154" i="241"/>
  <c r="AC147" i="241"/>
  <c r="AG133" i="241"/>
  <c r="AG128" i="241"/>
  <c r="AC125" i="241"/>
  <c r="AG122" i="241"/>
  <c r="AC109" i="241"/>
  <c r="AC101" i="241"/>
  <c r="AC83" i="241"/>
  <c r="AG80" i="241"/>
  <c r="AC77" i="241"/>
  <c r="AC76" i="241" s="1"/>
  <c r="AC69" i="241"/>
  <c r="AG69" i="241"/>
  <c r="AG66" i="241"/>
  <c r="AC59" i="241"/>
  <c r="AG57" i="241"/>
  <c r="AG36" i="241"/>
  <c r="AC32" i="241"/>
  <c r="AH11" i="241"/>
  <c r="AG28" i="241"/>
  <c r="AG12" i="241"/>
  <c r="AC166" i="241"/>
  <c r="AC122" i="241"/>
  <c r="AD65" i="241"/>
  <c r="AC159" i="241"/>
  <c r="AC133" i="241"/>
  <c r="AD121" i="241"/>
  <c r="AC36" i="241"/>
  <c r="AC12" i="241"/>
  <c r="AE165" i="241"/>
  <c r="AE121" i="241"/>
  <c r="AE82" i="241"/>
  <c r="AI11" i="241"/>
  <c r="AE11" i="241"/>
  <c r="AL121" i="241" l="1"/>
  <c r="AC132" i="241"/>
  <c r="AL132" i="241"/>
  <c r="AG165" i="241"/>
  <c r="AE64" i="241"/>
  <c r="AE10" i="241" s="1"/>
  <c r="AD64" i="241"/>
  <c r="AD10" i="241" s="1"/>
  <c r="AG82" i="241"/>
  <c r="AL11" i="241"/>
  <c r="AL65" i="241"/>
  <c r="AL35" i="241"/>
  <c r="AL34" i="241" s="1"/>
  <c r="AL165" i="241"/>
  <c r="AC121" i="241"/>
  <c r="AG11" i="241"/>
  <c r="AC65" i="241"/>
  <c r="AL82" i="241"/>
  <c r="AC165" i="241"/>
  <c r="AG121" i="241"/>
  <c r="AC82" i="241"/>
  <c r="AG65" i="241"/>
  <c r="AC35" i="241"/>
  <c r="AC34" i="241" s="1"/>
  <c r="AG35" i="241"/>
  <c r="AG34" i="241" s="1"/>
  <c r="AC11" i="241"/>
  <c r="AL64" i="241" l="1"/>
  <c r="AC64" i="241"/>
  <c r="AC10" i="241" s="1"/>
  <c r="I185" i="241"/>
  <c r="J185" i="241"/>
  <c r="K185" i="241"/>
  <c r="L185" i="241"/>
  <c r="M185" i="241"/>
  <c r="N185" i="241"/>
  <c r="O185" i="241"/>
  <c r="P185" i="241"/>
  <c r="Q185" i="241"/>
  <c r="R185" i="241"/>
  <c r="S185" i="241"/>
  <c r="T185" i="241"/>
  <c r="U185" i="241"/>
  <c r="V185" i="241"/>
  <c r="W185" i="241"/>
  <c r="X185" i="241"/>
  <c r="Y185" i="241"/>
  <c r="Z185" i="241"/>
  <c r="AA185" i="241"/>
  <c r="AB185" i="241"/>
  <c r="AI185" i="241"/>
  <c r="AJ185" i="241"/>
  <c r="AK185" i="241"/>
  <c r="AM185" i="241"/>
  <c r="AN185" i="241"/>
  <c r="AO185" i="241"/>
  <c r="AP185" i="241"/>
  <c r="I178" i="241"/>
  <c r="J178" i="241"/>
  <c r="K178" i="241"/>
  <c r="L178" i="241"/>
  <c r="M178" i="241"/>
  <c r="N178" i="241"/>
  <c r="O178" i="241"/>
  <c r="P178" i="241"/>
  <c r="Q178" i="241"/>
  <c r="R178" i="241"/>
  <c r="S178" i="241"/>
  <c r="T178" i="241"/>
  <c r="U178" i="241"/>
  <c r="V178" i="241"/>
  <c r="W178" i="241"/>
  <c r="X178" i="241"/>
  <c r="AA178" i="241"/>
  <c r="AB178" i="241"/>
  <c r="AH178" i="241"/>
  <c r="AI178" i="241"/>
  <c r="AJ178" i="241"/>
  <c r="AK178" i="241"/>
  <c r="AM178" i="241"/>
  <c r="AN178" i="241"/>
  <c r="AO178" i="241"/>
  <c r="AP178" i="241"/>
  <c r="I176" i="241"/>
  <c r="J176" i="241"/>
  <c r="K176" i="241"/>
  <c r="L176" i="241"/>
  <c r="M176" i="241"/>
  <c r="N176" i="241"/>
  <c r="O176" i="241"/>
  <c r="P176" i="241"/>
  <c r="Q176" i="241"/>
  <c r="R176" i="241"/>
  <c r="S176" i="241"/>
  <c r="T176" i="241"/>
  <c r="U176" i="241"/>
  <c r="V176" i="241"/>
  <c r="W176" i="241"/>
  <c r="X176" i="241"/>
  <c r="Y176" i="241"/>
  <c r="Z176" i="241"/>
  <c r="AA176" i="241"/>
  <c r="AB176" i="241"/>
  <c r="AH176" i="241"/>
  <c r="AH165" i="241" s="1"/>
  <c r="AI176" i="241"/>
  <c r="AJ176" i="241"/>
  <c r="AK176" i="241"/>
  <c r="AM176" i="241"/>
  <c r="AN176" i="241"/>
  <c r="AO176" i="241"/>
  <c r="AP176" i="241"/>
  <c r="AL10" i="241" l="1"/>
  <c r="K166" i="241"/>
  <c r="K165" i="241" s="1"/>
  <c r="L166" i="241"/>
  <c r="L165" i="241" s="1"/>
  <c r="M166" i="241"/>
  <c r="M165" i="241" s="1"/>
  <c r="N166" i="241"/>
  <c r="N165" i="241" s="1"/>
  <c r="O166" i="241"/>
  <c r="O165" i="241" s="1"/>
  <c r="P166" i="241"/>
  <c r="P165" i="241" s="1"/>
  <c r="Q166" i="241"/>
  <c r="Q165" i="241" s="1"/>
  <c r="R166" i="241"/>
  <c r="R165" i="241" s="1"/>
  <c r="S166" i="241"/>
  <c r="S165" i="241" s="1"/>
  <c r="T166" i="241"/>
  <c r="T165" i="241" s="1"/>
  <c r="U166" i="241"/>
  <c r="U165" i="241" s="1"/>
  <c r="V166" i="241"/>
  <c r="V165" i="241" s="1"/>
  <c r="W166" i="241"/>
  <c r="W165" i="241" s="1"/>
  <c r="X166" i="241"/>
  <c r="X165" i="241" s="1"/>
  <c r="Y166" i="241"/>
  <c r="Z166" i="241"/>
  <c r="AA166" i="241"/>
  <c r="AA165" i="241" s="1"/>
  <c r="AB166" i="241"/>
  <c r="AB165" i="241" s="1"/>
  <c r="AI166" i="241"/>
  <c r="AI165" i="241" s="1"/>
  <c r="AJ166" i="241"/>
  <c r="AJ165" i="241" s="1"/>
  <c r="AK166" i="241"/>
  <c r="AK165" i="241" s="1"/>
  <c r="AM166" i="241"/>
  <c r="AM165" i="241" s="1"/>
  <c r="AN166" i="241"/>
  <c r="AN165" i="241" s="1"/>
  <c r="AO166" i="241"/>
  <c r="AO165" i="241" s="1"/>
  <c r="AP166" i="241"/>
  <c r="AP165" i="241" s="1"/>
  <c r="K159" i="241"/>
  <c r="L159" i="241"/>
  <c r="M159" i="241"/>
  <c r="N159" i="241"/>
  <c r="O159" i="241"/>
  <c r="P159" i="241"/>
  <c r="Q159" i="241"/>
  <c r="R159" i="241"/>
  <c r="S159" i="241"/>
  <c r="T159" i="241"/>
  <c r="U159" i="241"/>
  <c r="V159" i="241"/>
  <c r="W159" i="241"/>
  <c r="X159" i="241"/>
  <c r="Y159" i="241"/>
  <c r="Z159" i="241"/>
  <c r="AA159" i="241"/>
  <c r="AB159" i="241"/>
  <c r="AI159" i="241"/>
  <c r="AJ159" i="241"/>
  <c r="AK159" i="241"/>
  <c r="AM159" i="241"/>
  <c r="AN159" i="241"/>
  <c r="AO159" i="241"/>
  <c r="AP159" i="241"/>
  <c r="K157" i="241"/>
  <c r="L157" i="241"/>
  <c r="M157" i="241"/>
  <c r="N157" i="241"/>
  <c r="O157" i="241"/>
  <c r="P157" i="241"/>
  <c r="Q157" i="241"/>
  <c r="R157" i="241"/>
  <c r="S157" i="241"/>
  <c r="T157" i="241"/>
  <c r="U157" i="241"/>
  <c r="V157" i="241"/>
  <c r="W157" i="241"/>
  <c r="X157" i="241"/>
  <c r="Y157" i="241"/>
  <c r="Z157" i="241"/>
  <c r="AA157" i="241"/>
  <c r="AB157" i="241"/>
  <c r="AH157" i="241"/>
  <c r="AI157" i="241"/>
  <c r="AJ157" i="241"/>
  <c r="AK157" i="241"/>
  <c r="AM157" i="241"/>
  <c r="AN157" i="241"/>
  <c r="AO157" i="241"/>
  <c r="AP157" i="241"/>
  <c r="K154" i="241"/>
  <c r="L154" i="241"/>
  <c r="M154" i="241"/>
  <c r="N154" i="241"/>
  <c r="O154" i="241"/>
  <c r="P154" i="241"/>
  <c r="Q154" i="241"/>
  <c r="R154" i="241"/>
  <c r="S154" i="241"/>
  <c r="T154" i="241"/>
  <c r="U154" i="241"/>
  <c r="V154" i="241"/>
  <c r="W154" i="241"/>
  <c r="X154" i="241"/>
  <c r="Y154" i="241"/>
  <c r="Z154" i="241"/>
  <c r="AA154" i="241"/>
  <c r="AB154" i="241"/>
  <c r="AI154" i="241"/>
  <c r="AJ154" i="241"/>
  <c r="AK154" i="241"/>
  <c r="AM154" i="241"/>
  <c r="AN154" i="241"/>
  <c r="AO154" i="241"/>
  <c r="AP154" i="241"/>
  <c r="K147" i="241"/>
  <c r="L147" i="241"/>
  <c r="M147" i="241"/>
  <c r="N147" i="241"/>
  <c r="O147" i="241"/>
  <c r="P147" i="241"/>
  <c r="Q147" i="241"/>
  <c r="R147" i="241"/>
  <c r="S147" i="241"/>
  <c r="T147" i="241"/>
  <c r="U147" i="241"/>
  <c r="V147" i="241"/>
  <c r="W147" i="241"/>
  <c r="X147" i="241"/>
  <c r="Y147" i="241"/>
  <c r="Z147" i="241"/>
  <c r="AA147" i="241"/>
  <c r="AB147" i="241"/>
  <c r="AG147" i="241"/>
  <c r="AH147" i="241"/>
  <c r="AI147" i="241"/>
  <c r="AJ147" i="241"/>
  <c r="AK147" i="241"/>
  <c r="AM147" i="241"/>
  <c r="AN147" i="241"/>
  <c r="AO147" i="241"/>
  <c r="AP147" i="241"/>
  <c r="K133" i="241"/>
  <c r="L133" i="241"/>
  <c r="M133" i="241"/>
  <c r="N133" i="241"/>
  <c r="O133" i="241"/>
  <c r="P133" i="241"/>
  <c r="Q133" i="241"/>
  <c r="R133" i="241"/>
  <c r="S133" i="241"/>
  <c r="T133" i="241"/>
  <c r="U133" i="241"/>
  <c r="V133" i="241"/>
  <c r="W133" i="241"/>
  <c r="X133" i="241"/>
  <c r="Y133" i="241"/>
  <c r="Z133" i="241"/>
  <c r="AA133" i="241"/>
  <c r="AB133" i="241"/>
  <c r="AH133" i="241"/>
  <c r="AH132" i="241" s="1"/>
  <c r="AI133" i="241"/>
  <c r="AJ133" i="241"/>
  <c r="AK133" i="241"/>
  <c r="AM133" i="241"/>
  <c r="AN133" i="241"/>
  <c r="AO133" i="241"/>
  <c r="AP133" i="241"/>
  <c r="K128" i="241"/>
  <c r="L128" i="241"/>
  <c r="M128" i="241"/>
  <c r="N128" i="241"/>
  <c r="O128" i="241"/>
  <c r="P128" i="241"/>
  <c r="Q128" i="241"/>
  <c r="R128" i="241"/>
  <c r="S128" i="241"/>
  <c r="T128" i="241"/>
  <c r="U128" i="241"/>
  <c r="V128" i="241"/>
  <c r="W128" i="241"/>
  <c r="X128" i="241"/>
  <c r="Y128" i="241"/>
  <c r="Z128" i="241"/>
  <c r="AA128" i="241"/>
  <c r="AB128" i="241"/>
  <c r="AJ128" i="241"/>
  <c r="AK128" i="241"/>
  <c r="AM128" i="241"/>
  <c r="AN128" i="241"/>
  <c r="AO128" i="241"/>
  <c r="AP128" i="241"/>
  <c r="K125" i="241"/>
  <c r="L125" i="241"/>
  <c r="M125" i="241"/>
  <c r="N125" i="241"/>
  <c r="O125" i="241"/>
  <c r="P125" i="241"/>
  <c r="Q125" i="241"/>
  <c r="R125" i="241"/>
  <c r="S125" i="241"/>
  <c r="T125" i="241"/>
  <c r="U125" i="241"/>
  <c r="V125" i="241"/>
  <c r="W125" i="241"/>
  <c r="X125" i="241"/>
  <c r="Y125" i="241"/>
  <c r="Z125" i="241"/>
  <c r="AA125" i="241"/>
  <c r="AB125" i="241"/>
  <c r="AI125" i="241"/>
  <c r="AJ125" i="241"/>
  <c r="AK125" i="241"/>
  <c r="AM125" i="241"/>
  <c r="AN125" i="241"/>
  <c r="AO125" i="241"/>
  <c r="AP125" i="241"/>
  <c r="K122" i="241"/>
  <c r="L122" i="241"/>
  <c r="M122" i="241"/>
  <c r="N122" i="241"/>
  <c r="O122" i="241"/>
  <c r="P122" i="241"/>
  <c r="Q122" i="241"/>
  <c r="R122" i="241"/>
  <c r="S122" i="241"/>
  <c r="T122" i="241"/>
  <c r="U122" i="241"/>
  <c r="V122" i="241"/>
  <c r="W122" i="241"/>
  <c r="X122" i="241"/>
  <c r="Y122" i="241"/>
  <c r="Z122" i="241"/>
  <c r="AA122" i="241"/>
  <c r="AB122" i="241"/>
  <c r="AH122" i="241"/>
  <c r="AI122" i="241"/>
  <c r="AJ122" i="241"/>
  <c r="AK122" i="241"/>
  <c r="AM122" i="241"/>
  <c r="AN122" i="241"/>
  <c r="AO122" i="241"/>
  <c r="AP122" i="241"/>
  <c r="K109" i="241"/>
  <c r="L109" i="241"/>
  <c r="M109" i="241"/>
  <c r="N109" i="241"/>
  <c r="O109" i="241"/>
  <c r="P109" i="241"/>
  <c r="Q109" i="241"/>
  <c r="R109" i="241"/>
  <c r="S109" i="241"/>
  <c r="T109" i="241"/>
  <c r="U109" i="241"/>
  <c r="V109" i="241"/>
  <c r="W109" i="241"/>
  <c r="X109" i="241"/>
  <c r="Y109" i="241"/>
  <c r="Z109" i="241"/>
  <c r="AA109" i="241"/>
  <c r="AB109" i="241"/>
  <c r="AH109" i="241"/>
  <c r="AI109" i="241"/>
  <c r="AJ109" i="241"/>
  <c r="AK109" i="241"/>
  <c r="AM109" i="241"/>
  <c r="AN109" i="241"/>
  <c r="AO109" i="241"/>
  <c r="AP109" i="241"/>
  <c r="K101" i="241"/>
  <c r="L101" i="241"/>
  <c r="M101" i="241"/>
  <c r="N101" i="241"/>
  <c r="O101" i="241"/>
  <c r="P101" i="241"/>
  <c r="Q101" i="241"/>
  <c r="R101" i="241"/>
  <c r="S101" i="241"/>
  <c r="T101" i="241"/>
  <c r="U101" i="241"/>
  <c r="V101" i="241"/>
  <c r="W101" i="241"/>
  <c r="X101" i="241"/>
  <c r="Y101" i="241"/>
  <c r="Z101" i="241"/>
  <c r="AA101" i="241"/>
  <c r="AB101" i="241"/>
  <c r="AH101" i="241"/>
  <c r="AH82" i="241" s="1"/>
  <c r="AI101" i="241"/>
  <c r="AJ101" i="241"/>
  <c r="AK101" i="241"/>
  <c r="AM101" i="241"/>
  <c r="AN101" i="241"/>
  <c r="AO101" i="241"/>
  <c r="AP101" i="241"/>
  <c r="K83" i="241"/>
  <c r="L83" i="241"/>
  <c r="M83" i="241"/>
  <c r="N83" i="241"/>
  <c r="O83" i="241"/>
  <c r="P83" i="241"/>
  <c r="Q83" i="241"/>
  <c r="R83" i="241"/>
  <c r="S83" i="241"/>
  <c r="T83" i="241"/>
  <c r="U83" i="241"/>
  <c r="V83" i="241"/>
  <c r="W83" i="241"/>
  <c r="X83" i="241"/>
  <c r="AA83" i="241"/>
  <c r="AB83" i="241"/>
  <c r="AJ83" i="241"/>
  <c r="AK83" i="241"/>
  <c r="AM83" i="241"/>
  <c r="AN83" i="241"/>
  <c r="AO83" i="241"/>
  <c r="AP83" i="241"/>
  <c r="K80" i="241"/>
  <c r="L80" i="241"/>
  <c r="M80" i="241"/>
  <c r="N80" i="241"/>
  <c r="O80" i="241"/>
  <c r="P80" i="241"/>
  <c r="Q80" i="241"/>
  <c r="R80" i="241"/>
  <c r="S80" i="241"/>
  <c r="T80" i="241"/>
  <c r="U80" i="241"/>
  <c r="V80" i="241"/>
  <c r="W80" i="241"/>
  <c r="X80" i="241"/>
  <c r="Y80" i="241"/>
  <c r="AX80" i="241" s="1"/>
  <c r="Z80" i="241"/>
  <c r="AA80" i="241"/>
  <c r="AB80" i="241"/>
  <c r="AI80" i="241"/>
  <c r="AJ80" i="241"/>
  <c r="AK80" i="241"/>
  <c r="AM80" i="241"/>
  <c r="AN80" i="241"/>
  <c r="AO80" i="241"/>
  <c r="AP80" i="241"/>
  <c r="K77" i="241"/>
  <c r="L77" i="241"/>
  <c r="L76" i="241" s="1"/>
  <c r="M77" i="241"/>
  <c r="M76" i="241" s="1"/>
  <c r="N77" i="241"/>
  <c r="N76" i="241" s="1"/>
  <c r="O77" i="241"/>
  <c r="O76" i="241" s="1"/>
  <c r="P77" i="241"/>
  <c r="P76" i="241" s="1"/>
  <c r="Q77" i="241"/>
  <c r="Q76" i="241" s="1"/>
  <c r="R77" i="241"/>
  <c r="R76" i="241" s="1"/>
  <c r="S77" i="241"/>
  <c r="S76" i="241" s="1"/>
  <c r="T77" i="241"/>
  <c r="T76" i="241" s="1"/>
  <c r="U77" i="241"/>
  <c r="U76" i="241" s="1"/>
  <c r="V77" i="241"/>
  <c r="V76" i="241" s="1"/>
  <c r="W77" i="241"/>
  <c r="W76" i="241" s="1"/>
  <c r="X77" i="241"/>
  <c r="X76" i="241" s="1"/>
  <c r="Y77" i="241"/>
  <c r="Y76" i="241" s="1"/>
  <c r="Z77" i="241"/>
  <c r="Z76" i="241" s="1"/>
  <c r="AA77" i="241"/>
  <c r="AA76" i="241" s="1"/>
  <c r="AB77" i="241"/>
  <c r="AB76" i="241" s="1"/>
  <c r="AH77" i="241"/>
  <c r="AH76" i="241" s="1"/>
  <c r="AI77" i="241"/>
  <c r="AI76" i="241" s="1"/>
  <c r="AJ77" i="241"/>
  <c r="AJ76" i="241" s="1"/>
  <c r="AK77" i="241"/>
  <c r="AK76" i="241" s="1"/>
  <c r="AM77" i="241"/>
  <c r="AM76" i="241" s="1"/>
  <c r="AN77" i="241"/>
  <c r="AN76" i="241" s="1"/>
  <c r="AO77" i="241"/>
  <c r="AO76" i="241" s="1"/>
  <c r="AP77" i="241"/>
  <c r="AP76" i="241" s="1"/>
  <c r="K76" i="241"/>
  <c r="K69" i="241"/>
  <c r="L69" i="241"/>
  <c r="M69" i="241"/>
  <c r="N69" i="241"/>
  <c r="O69" i="241"/>
  <c r="P69" i="241"/>
  <c r="Q69" i="241"/>
  <c r="Q213" i="241" s="1"/>
  <c r="Q214" i="241" s="1"/>
  <c r="R69" i="241"/>
  <c r="R213" i="241" s="1"/>
  <c r="R214" i="241" s="1"/>
  <c r="S69" i="241"/>
  <c r="S213" i="241" s="1"/>
  <c r="S214" i="241" s="1"/>
  <c r="T69" i="241"/>
  <c r="T213" i="241" s="1"/>
  <c r="T214" i="241" s="1"/>
  <c r="W69" i="241"/>
  <c r="X69" i="241"/>
  <c r="Y69" i="241"/>
  <c r="Y213" i="241" s="1"/>
  <c r="Z69" i="241"/>
  <c r="AA69" i="241"/>
  <c r="AB69" i="241"/>
  <c r="AJ69" i="241"/>
  <c r="AJ65" i="241" s="1"/>
  <c r="AK69" i="241"/>
  <c r="AM69" i="241"/>
  <c r="AM213" i="241" s="1"/>
  <c r="AM214" i="241" s="1"/>
  <c r="AN69" i="241"/>
  <c r="AO69" i="241"/>
  <c r="AP69" i="241"/>
  <c r="K66" i="241"/>
  <c r="L66" i="241"/>
  <c r="M66" i="241"/>
  <c r="N66" i="241"/>
  <c r="O66" i="241"/>
  <c r="P66" i="241"/>
  <c r="Q66" i="241"/>
  <c r="R66" i="241"/>
  <c r="S66" i="241"/>
  <c r="T66" i="241"/>
  <c r="T65" i="241" s="1"/>
  <c r="U66" i="241"/>
  <c r="V66" i="241"/>
  <c r="W66" i="241"/>
  <c r="W65" i="241" s="1"/>
  <c r="X66" i="241"/>
  <c r="Y66" i="241"/>
  <c r="Z66" i="241"/>
  <c r="AA66" i="241"/>
  <c r="AA65" i="241" s="1"/>
  <c r="AB66" i="241"/>
  <c r="AK66" i="241"/>
  <c r="AM66" i="241"/>
  <c r="AN66" i="241"/>
  <c r="AO66" i="241"/>
  <c r="AP66" i="241"/>
  <c r="K59" i="241"/>
  <c r="L59" i="241"/>
  <c r="M59" i="241"/>
  <c r="N59" i="241"/>
  <c r="O59" i="241"/>
  <c r="P59" i="241"/>
  <c r="Q59" i="241"/>
  <c r="R59" i="241"/>
  <c r="S59" i="241"/>
  <c r="T59" i="241"/>
  <c r="U59" i="241"/>
  <c r="V59" i="241"/>
  <c r="W59" i="241"/>
  <c r="X59" i="241"/>
  <c r="Y59" i="241"/>
  <c r="Z59" i="241"/>
  <c r="AA59" i="241"/>
  <c r="AB59" i="241"/>
  <c r="AK59" i="241"/>
  <c r="AM59" i="241"/>
  <c r="AN59" i="241"/>
  <c r="AO59" i="241"/>
  <c r="AP59" i="241"/>
  <c r="K57" i="241"/>
  <c r="L57" i="241"/>
  <c r="M57" i="241"/>
  <c r="N57" i="241"/>
  <c r="O57" i="241"/>
  <c r="P57" i="241"/>
  <c r="Q57" i="241"/>
  <c r="R57" i="241"/>
  <c r="S57" i="241"/>
  <c r="T57" i="241"/>
  <c r="U57" i="241"/>
  <c r="V57" i="241"/>
  <c r="W57" i="241"/>
  <c r="X57" i="241"/>
  <c r="Y57" i="241"/>
  <c r="Z57" i="241"/>
  <c r="AA57" i="241"/>
  <c r="AB57" i="241"/>
  <c r="AM57" i="241"/>
  <c r="AN57" i="241"/>
  <c r="AO57" i="241"/>
  <c r="AP57" i="241"/>
  <c r="K36" i="241"/>
  <c r="L36" i="241"/>
  <c r="M36" i="241"/>
  <c r="N36" i="241"/>
  <c r="O36" i="241"/>
  <c r="P36" i="241"/>
  <c r="Q36" i="241"/>
  <c r="R36" i="241"/>
  <c r="S36" i="241"/>
  <c r="T36" i="241"/>
  <c r="U36" i="241"/>
  <c r="V36" i="241"/>
  <c r="W36" i="241"/>
  <c r="X36" i="241"/>
  <c r="AA36" i="241"/>
  <c r="AB36" i="241"/>
  <c r="AK36" i="241"/>
  <c r="AM36" i="241"/>
  <c r="AN36" i="241"/>
  <c r="AO36" i="241"/>
  <c r="AP36" i="241"/>
  <c r="K32" i="241"/>
  <c r="L32" i="241"/>
  <c r="M32" i="241"/>
  <c r="N32" i="241"/>
  <c r="O32" i="241"/>
  <c r="P32" i="241"/>
  <c r="Q32" i="241"/>
  <c r="R32" i="241"/>
  <c r="S32" i="241"/>
  <c r="T32" i="241"/>
  <c r="U32" i="241"/>
  <c r="V32" i="241"/>
  <c r="W32" i="241"/>
  <c r="X32" i="241"/>
  <c r="Y32" i="241"/>
  <c r="Z32" i="241"/>
  <c r="AA32" i="241"/>
  <c r="AB32" i="241"/>
  <c r="AJ32" i="241"/>
  <c r="AK32" i="241"/>
  <c r="AM32" i="241"/>
  <c r="AN32" i="241"/>
  <c r="AO32" i="241"/>
  <c r="AP32" i="241"/>
  <c r="K28" i="241"/>
  <c r="L28" i="241"/>
  <c r="M28" i="241"/>
  <c r="N28" i="241"/>
  <c r="O28" i="241"/>
  <c r="P28" i="241"/>
  <c r="Q28" i="241"/>
  <c r="R28" i="241"/>
  <c r="S28" i="241"/>
  <c r="T28" i="241"/>
  <c r="U28" i="241"/>
  <c r="V28" i="241"/>
  <c r="W28" i="241"/>
  <c r="X28" i="241"/>
  <c r="Y28" i="241"/>
  <c r="Z28" i="241"/>
  <c r="AA28" i="241"/>
  <c r="AB28" i="241"/>
  <c r="AJ28" i="241"/>
  <c r="AK28" i="241"/>
  <c r="AM28" i="241"/>
  <c r="AN28" i="241"/>
  <c r="AO28" i="241"/>
  <c r="AP28" i="241"/>
  <c r="K12" i="241"/>
  <c r="L12" i="241"/>
  <c r="M12" i="241"/>
  <c r="N12" i="241"/>
  <c r="O12" i="241"/>
  <c r="P12" i="241"/>
  <c r="Q12" i="241"/>
  <c r="R12" i="241"/>
  <c r="S12" i="241"/>
  <c r="T12" i="241"/>
  <c r="U12" i="241"/>
  <c r="V12" i="241"/>
  <c r="W12" i="241"/>
  <c r="X12" i="241"/>
  <c r="Y12" i="241"/>
  <c r="Z12" i="241"/>
  <c r="AA12" i="241"/>
  <c r="AB12" i="241"/>
  <c r="AJ12" i="241"/>
  <c r="AK12" i="241"/>
  <c r="AM12" i="241"/>
  <c r="AN12" i="241"/>
  <c r="AO12" i="241"/>
  <c r="AP12" i="241"/>
  <c r="Z178" i="241"/>
  <c r="Z88" i="241"/>
  <c r="Z46" i="241"/>
  <c r="Z36" i="241" s="1"/>
  <c r="V71" i="241"/>
  <c r="V69" i="241" s="1"/>
  <c r="A3" i="246"/>
  <c r="AI82" i="241" l="1"/>
  <c r="P1" i="241"/>
  <c r="Q132" i="241"/>
  <c r="M132" i="241"/>
  <c r="V1" i="241"/>
  <c r="AK82" i="241"/>
  <c r="AO132" i="241"/>
  <c r="AJ132" i="241"/>
  <c r="AJ64" i="241" s="1"/>
  <c r="AA132" i="241"/>
  <c r="W132" i="241"/>
  <c r="T132" i="241"/>
  <c r="Z83" i="241"/>
  <c r="Z82" i="241" s="1"/>
  <c r="Y88" i="241"/>
  <c r="AO82" i="241"/>
  <c r="AJ82" i="241"/>
  <c r="W82" i="241"/>
  <c r="X1" i="241"/>
  <c r="AK11" i="241"/>
  <c r="W121" i="241"/>
  <c r="Y132" i="241"/>
  <c r="U132" i="241"/>
  <c r="O132" i="241"/>
  <c r="K132" i="241"/>
  <c r="W35" i="241"/>
  <c r="W34" i="241" s="1"/>
  <c r="Q65" i="241"/>
  <c r="AX76" i="241"/>
  <c r="AN132" i="241"/>
  <c r="AI132" i="241"/>
  <c r="Z132" i="241"/>
  <c r="V132" i="241"/>
  <c r="S132" i="241"/>
  <c r="P132" i="241"/>
  <c r="L132" i="241"/>
  <c r="AQ133" i="241"/>
  <c r="AQ132" i="241" s="1"/>
  <c r="AQ64" i="241" s="1"/>
  <c r="AQ10" i="241" s="1"/>
  <c r="AM132" i="241"/>
  <c r="AK35" i="241"/>
  <c r="AK34" i="241" s="1"/>
  <c r="AJ121" i="241"/>
  <c r="AK132" i="241"/>
  <c r="AB132" i="241"/>
  <c r="X132" i="241"/>
  <c r="R132" i="241"/>
  <c r="N132" i="241"/>
  <c r="AG132" i="241"/>
  <c r="AG64" i="241" s="1"/>
  <c r="AG10" i="241" s="1"/>
  <c r="Z165" i="241"/>
  <c r="AJ11" i="241"/>
  <c r="AA121" i="241"/>
  <c r="AA64" i="241" s="1"/>
  <c r="T121" i="241"/>
  <c r="Q121" i="241"/>
  <c r="AN65" i="241"/>
  <c r="AM35" i="241"/>
  <c r="AM34" i="241" s="1"/>
  <c r="L121" i="241"/>
  <c r="AO121" i="241"/>
  <c r="AP11" i="241"/>
  <c r="P11" i="241"/>
  <c r="AP35" i="241"/>
  <c r="AP34" i="241" s="1"/>
  <c r="U35" i="241"/>
  <c r="U34" i="241" s="1"/>
  <c r="O35" i="241"/>
  <c r="O34" i="241" s="1"/>
  <c r="K35" i="241"/>
  <c r="K34" i="241" s="1"/>
  <c r="Z121" i="241"/>
  <c r="V121" i="241"/>
  <c r="S121" i="241"/>
  <c r="P121" i="241"/>
  <c r="AP65" i="241"/>
  <c r="AK65" i="241"/>
  <c r="Y65" i="241"/>
  <c r="O65" i="241"/>
  <c r="K65" i="241"/>
  <c r="Z11" i="241"/>
  <c r="V11" i="241"/>
  <c r="S11" i="241"/>
  <c r="AN11" i="241"/>
  <c r="AA35" i="241"/>
  <c r="AA34" i="241" s="1"/>
  <c r="T35" i="241"/>
  <c r="T34" i="241" s="1"/>
  <c r="Q35" i="241"/>
  <c r="Q34" i="241" s="1"/>
  <c r="AP82" i="241"/>
  <c r="AO65" i="241"/>
  <c r="AB65" i="241"/>
  <c r="X65" i="241"/>
  <c r="R65" i="241"/>
  <c r="AP132" i="241"/>
  <c r="AO11" i="241"/>
  <c r="X11" i="241"/>
  <c r="R11" i="241"/>
  <c r="Z35" i="241"/>
  <c r="Z34" i="241" s="1"/>
  <c r="V35" i="241"/>
  <c r="V34" i="241" s="1"/>
  <c r="S35" i="241"/>
  <c r="S34" i="241" s="1"/>
  <c r="P35" i="241"/>
  <c r="P34" i="241" s="1"/>
  <c r="L35" i="241"/>
  <c r="L34" i="241" s="1"/>
  <c r="AN35" i="241"/>
  <c r="AN34" i="241" s="1"/>
  <c r="AB35" i="241"/>
  <c r="AB34" i="241" s="1"/>
  <c r="X35" i="241"/>
  <c r="X34" i="241" s="1"/>
  <c r="R35" i="241"/>
  <c r="R34" i="241" s="1"/>
  <c r="K82" i="241"/>
  <c r="AM82" i="241"/>
  <c r="V82" i="241"/>
  <c r="L82" i="241"/>
  <c r="AA82" i="241"/>
  <c r="W64" i="241"/>
  <c r="Y11" i="241"/>
  <c r="U11" i="241"/>
  <c r="O11" i="241"/>
  <c r="K11" i="241"/>
  <c r="AM11" i="241"/>
  <c r="L11" i="241"/>
  <c r="AA11" i="241"/>
  <c r="W11" i="241"/>
  <c r="T11" i="241"/>
  <c r="Q11" i="241"/>
  <c r="AM65" i="241"/>
  <c r="Z65" i="241"/>
  <c r="V65" i="241"/>
  <c r="S65" i="241"/>
  <c r="P65" i="241"/>
  <c r="L65" i="241"/>
  <c r="AN121" i="241"/>
  <c r="AI121" i="241"/>
  <c r="AB121" i="241"/>
  <c r="X121" i="241"/>
  <c r="R121" i="241"/>
  <c r="N121" i="241"/>
  <c r="AP121" i="241"/>
  <c r="AK121" i="241"/>
  <c r="Y121" i="241"/>
  <c r="U121" i="241"/>
  <c r="O121" i="241"/>
  <c r="K121" i="241"/>
  <c r="AB11" i="241"/>
  <c r="AM121" i="241"/>
  <c r="AH121" i="241"/>
  <c r="AH64" i="241" s="1"/>
  <c r="AH10" i="241" s="1"/>
  <c r="AO35" i="241"/>
  <c r="AO34" i="241" s="1"/>
  <c r="M121" i="241"/>
  <c r="M82" i="241"/>
  <c r="M65" i="241"/>
  <c r="N65" i="241"/>
  <c r="M35" i="241"/>
  <c r="M34" i="241" s="1"/>
  <c r="N35" i="241"/>
  <c r="N34" i="241" s="1"/>
  <c r="N11" i="241"/>
  <c r="M11" i="241"/>
  <c r="AN82" i="241"/>
  <c r="AB82" i="241"/>
  <c r="X82" i="241"/>
  <c r="N82" i="241"/>
  <c r="Z1" i="241" l="1"/>
  <c r="AX121" i="241"/>
  <c r="AJ10" i="241"/>
  <c r="U1" i="241"/>
  <c r="AX132" i="241"/>
  <c r="AI64" i="241"/>
  <c r="AI10" i="241" s="1"/>
  <c r="AK64" i="241"/>
  <c r="AK10" i="241" s="1"/>
  <c r="AO64" i="241"/>
  <c r="AO10" i="241" s="1"/>
  <c r="AM64" i="241"/>
  <c r="K64" i="241"/>
  <c r="K10" i="241" s="1"/>
  <c r="W10" i="241"/>
  <c r="X64" i="241"/>
  <c r="X10" i="241" s="1"/>
  <c r="AP64" i="241"/>
  <c r="AP10" i="241" s="1"/>
  <c r="V64" i="241"/>
  <c r="V10" i="241" s="1"/>
  <c r="AA10" i="241"/>
  <c r="Z64" i="241"/>
  <c r="Z10" i="241" s="1"/>
  <c r="AB64" i="241"/>
  <c r="AB10" i="241" s="1"/>
  <c r="L64" i="241"/>
  <c r="L10" i="241" s="1"/>
  <c r="AN64" i="241"/>
  <c r="AN10" i="241" s="1"/>
  <c r="M64" i="241"/>
  <c r="M10" i="241" s="1"/>
  <c r="N64" i="241"/>
  <c r="N10" i="241" s="1"/>
  <c r="AM10" i="241" l="1"/>
  <c r="AU10" i="241" s="1"/>
  <c r="I80" i="238"/>
  <c r="J80" i="238"/>
  <c r="H80" i="238"/>
  <c r="K80" i="238"/>
  <c r="L80" i="238"/>
  <c r="M80" i="238"/>
  <c r="N80" i="238"/>
  <c r="O80" i="238"/>
  <c r="P80" i="238"/>
  <c r="R80" i="238"/>
  <c r="S80" i="238"/>
  <c r="T80" i="238"/>
  <c r="H78" i="238"/>
  <c r="H77" i="238" s="1"/>
  <c r="I78" i="238"/>
  <c r="I77" i="238" s="1"/>
  <c r="J78" i="238"/>
  <c r="J77" i="238" s="1"/>
  <c r="K78" i="238"/>
  <c r="K77" i="238" s="1"/>
  <c r="L78" i="238"/>
  <c r="L77" i="238" s="1"/>
  <c r="M78" i="238"/>
  <c r="M77" i="238" s="1"/>
  <c r="N78" i="238"/>
  <c r="N77" i="238" s="1"/>
  <c r="O78" i="238"/>
  <c r="O77" i="238" s="1"/>
  <c r="P78" i="238"/>
  <c r="P77" i="238" s="1"/>
  <c r="Q78" i="238"/>
  <c r="R78" i="238"/>
  <c r="R77" i="238" s="1"/>
  <c r="S78" i="238"/>
  <c r="S77" i="238" s="1"/>
  <c r="T78" i="238"/>
  <c r="T77" i="238" s="1"/>
  <c r="H72" i="238"/>
  <c r="I72" i="238"/>
  <c r="J72" i="238"/>
  <c r="K72" i="238"/>
  <c r="L72" i="238"/>
  <c r="M72" i="238"/>
  <c r="N72" i="238"/>
  <c r="O72" i="238"/>
  <c r="P72" i="238"/>
  <c r="Q72" i="238"/>
  <c r="R72" i="238"/>
  <c r="S72" i="238"/>
  <c r="T72" i="238"/>
  <c r="H70" i="238"/>
  <c r="I70" i="238"/>
  <c r="J70" i="238"/>
  <c r="K70" i="238"/>
  <c r="L70" i="238"/>
  <c r="M70" i="238"/>
  <c r="N70" i="238"/>
  <c r="O70" i="238"/>
  <c r="P70" i="238"/>
  <c r="Q70" i="238"/>
  <c r="R70" i="238"/>
  <c r="S70" i="238"/>
  <c r="T70" i="238"/>
  <c r="H65" i="238"/>
  <c r="I65" i="238"/>
  <c r="J65" i="238"/>
  <c r="K65" i="238"/>
  <c r="L65" i="238"/>
  <c r="M65" i="238"/>
  <c r="N65" i="238"/>
  <c r="O65" i="238"/>
  <c r="P65" i="238"/>
  <c r="Q65" i="238"/>
  <c r="R65" i="238"/>
  <c r="S65" i="238"/>
  <c r="T65" i="238"/>
  <c r="H58" i="238"/>
  <c r="I58" i="238"/>
  <c r="J58" i="238"/>
  <c r="K58" i="238"/>
  <c r="L58" i="238"/>
  <c r="M58" i="238"/>
  <c r="N58" i="238"/>
  <c r="O58" i="238"/>
  <c r="P58" i="238"/>
  <c r="P57" i="238" s="1"/>
  <c r="Q58" i="238"/>
  <c r="R58" i="238"/>
  <c r="S58" i="238"/>
  <c r="T58" i="238"/>
  <c r="H51" i="238"/>
  <c r="I51" i="238"/>
  <c r="J51" i="238"/>
  <c r="K51" i="238"/>
  <c r="L51" i="238"/>
  <c r="M51" i="238"/>
  <c r="N51" i="238"/>
  <c r="O51" i="238"/>
  <c r="P51" i="238"/>
  <c r="Q51" i="238"/>
  <c r="R51" i="238"/>
  <c r="S51" i="238"/>
  <c r="T51" i="238"/>
  <c r="H37" i="238"/>
  <c r="I37" i="238"/>
  <c r="J37" i="238"/>
  <c r="K37" i="238"/>
  <c r="L37" i="238"/>
  <c r="M37" i="238"/>
  <c r="N37" i="238"/>
  <c r="O37" i="238"/>
  <c r="P37" i="238"/>
  <c r="Q37" i="238"/>
  <c r="R37" i="238"/>
  <c r="S37" i="238"/>
  <c r="T37" i="238"/>
  <c r="U24" i="238"/>
  <c r="H22" i="238"/>
  <c r="I22" i="238"/>
  <c r="J22" i="238"/>
  <c r="K22" i="238"/>
  <c r="L22" i="238"/>
  <c r="M22" i="238"/>
  <c r="N22" i="238"/>
  <c r="O22" i="238"/>
  <c r="Q22" i="238"/>
  <c r="R22" i="238"/>
  <c r="S22" i="238"/>
  <c r="T22" i="238"/>
  <c r="H20" i="238"/>
  <c r="I20" i="238"/>
  <c r="J20" i="238"/>
  <c r="K20" i="238"/>
  <c r="L20" i="238"/>
  <c r="M20" i="238"/>
  <c r="N20" i="238"/>
  <c r="O20" i="238"/>
  <c r="Q20" i="238"/>
  <c r="R20" i="238"/>
  <c r="S20" i="238"/>
  <c r="T20" i="238"/>
  <c r="H18" i="238"/>
  <c r="I18" i="238"/>
  <c r="J18" i="238"/>
  <c r="K18" i="238"/>
  <c r="L18" i="238"/>
  <c r="M18" i="238"/>
  <c r="N18" i="238"/>
  <c r="O18" i="238"/>
  <c r="P18" i="238"/>
  <c r="Q18" i="238"/>
  <c r="R18" i="238"/>
  <c r="S18" i="238"/>
  <c r="T18" i="238"/>
  <c r="P75" i="238" l="1"/>
  <c r="H75" i="238"/>
  <c r="N75" i="238"/>
  <c r="J75" i="238"/>
  <c r="P25" i="238"/>
  <c r="V58" i="238"/>
  <c r="V65" i="238"/>
  <c r="L57" i="238"/>
  <c r="L25" i="238" s="1"/>
  <c r="L75" i="238"/>
  <c r="S75" i="238"/>
  <c r="R75" i="238"/>
  <c r="O75" i="238"/>
  <c r="M75" i="238"/>
  <c r="T75" i="238"/>
  <c r="K75" i="238"/>
  <c r="I75" i="238"/>
  <c r="R57" i="238"/>
  <c r="R25" i="238" s="1"/>
  <c r="N57" i="238"/>
  <c r="N25" i="238" s="1"/>
  <c r="J57" i="238"/>
  <c r="J25" i="238" s="1"/>
  <c r="O69" i="238"/>
  <c r="O68" i="238" s="1"/>
  <c r="K69" i="238"/>
  <c r="K68" i="238" s="1"/>
  <c r="K57" i="238"/>
  <c r="K25" i="238" s="1"/>
  <c r="S69" i="238"/>
  <c r="S68" i="238" s="1"/>
  <c r="P69" i="238"/>
  <c r="P68" i="238" s="1"/>
  <c r="L69" i="238"/>
  <c r="L68" i="238" s="1"/>
  <c r="H69" i="238"/>
  <c r="H68" i="238" s="1"/>
  <c r="K11" i="238"/>
  <c r="W72" i="238"/>
  <c r="W58" i="238"/>
  <c r="I11" i="238"/>
  <c r="T69" i="238"/>
  <c r="T68" i="238" s="1"/>
  <c r="H57" i="238"/>
  <c r="H25" i="238" s="1"/>
  <c r="W51" i="238"/>
  <c r="W70" i="238"/>
  <c r="W80" i="238"/>
  <c r="M69" i="238"/>
  <c r="M68" i="238" s="1"/>
  <c r="Q77" i="238"/>
  <c r="W78" i="238"/>
  <c r="Q11" i="238"/>
  <c r="H12" i="242" s="1"/>
  <c r="W12" i="238"/>
  <c r="R69" i="238"/>
  <c r="R68" i="238" s="1"/>
  <c r="W18" i="238"/>
  <c r="W37" i="238"/>
  <c r="W41" i="238"/>
  <c r="O11" i="238"/>
  <c r="W65" i="238"/>
  <c r="N69" i="238"/>
  <c r="N68" i="238" s="1"/>
  <c r="W26" i="238"/>
  <c r="J69" i="238"/>
  <c r="J68" i="238" s="1"/>
  <c r="S57" i="238"/>
  <c r="S25" i="238" s="1"/>
  <c r="J11" i="238"/>
  <c r="R11" i="238"/>
  <c r="Q69" i="238"/>
  <c r="O57" i="238"/>
  <c r="O25" i="238" s="1"/>
  <c r="I69" i="238"/>
  <c r="I68" i="238" s="1"/>
  <c r="N11" i="238"/>
  <c r="T57" i="238"/>
  <c r="T25" i="238" s="1"/>
  <c r="Q57" i="238"/>
  <c r="Q25" i="238" s="1"/>
  <c r="M57" i="238"/>
  <c r="M25" i="238" s="1"/>
  <c r="I57" i="238"/>
  <c r="I25" i="238" s="1"/>
  <c r="S11" i="238"/>
  <c r="L11" i="238"/>
  <c r="H11" i="238"/>
  <c r="T11" i="238"/>
  <c r="M11" i="238"/>
  <c r="P24" i="238" l="1"/>
  <c r="W77" i="238"/>
  <c r="Q75" i="238"/>
  <c r="W75" i="238" s="1"/>
  <c r="K24" i="238"/>
  <c r="K10" i="238" s="1"/>
  <c r="R24" i="238"/>
  <c r="R10" i="238" s="1"/>
  <c r="O24" i="238"/>
  <c r="O10" i="238" s="1"/>
  <c r="I24" i="238"/>
  <c r="I10" i="238" s="1"/>
  <c r="S24" i="238"/>
  <c r="S10" i="238" s="1"/>
  <c r="M24" i="238"/>
  <c r="M10" i="238" s="1"/>
  <c r="J24" i="238"/>
  <c r="J10" i="238" s="1"/>
  <c r="N24" i="238"/>
  <c r="N10" i="238" s="1"/>
  <c r="L24" i="238"/>
  <c r="L10" i="238" s="1"/>
  <c r="T24" i="238"/>
  <c r="T10" i="238" s="1"/>
  <c r="H24" i="238"/>
  <c r="H10" i="238" s="1"/>
  <c r="D13" i="242"/>
  <c r="Q68" i="238"/>
  <c r="W69" i="238"/>
  <c r="W57" i="238"/>
  <c r="V25" i="238"/>
  <c r="W68" i="238" l="1"/>
  <c r="V68" i="238"/>
  <c r="Q24" i="238"/>
  <c r="Q10" i="238" s="1"/>
  <c r="W25" i="238"/>
  <c r="H13" i="242" l="1"/>
  <c r="H11" i="242" s="1"/>
  <c r="W24" i="238"/>
  <c r="P23" i="238"/>
  <c r="P21" i="238"/>
  <c r="H13" i="245"/>
  <c r="I13" i="245"/>
  <c r="J13" i="245"/>
  <c r="K13" i="245"/>
  <c r="L13" i="245"/>
  <c r="M13" i="245"/>
  <c r="N13" i="245"/>
  <c r="O13" i="245"/>
  <c r="P13" i="245"/>
  <c r="Q13" i="245"/>
  <c r="G13" i="245"/>
  <c r="H16" i="245"/>
  <c r="I16" i="245"/>
  <c r="J16" i="245"/>
  <c r="K16" i="245"/>
  <c r="L16" i="245"/>
  <c r="M16" i="245"/>
  <c r="N16" i="245"/>
  <c r="O16" i="245"/>
  <c r="P16" i="245"/>
  <c r="Q16" i="245"/>
  <c r="G16" i="245"/>
  <c r="N12" i="245" l="1"/>
  <c r="G12" i="245"/>
  <c r="O12" i="245"/>
  <c r="L12" i="245"/>
  <c r="L11" i="245" s="1"/>
  <c r="L10" i="245" s="1"/>
  <c r="Q12" i="245"/>
  <c r="J12" i="245"/>
  <c r="H12" i="245"/>
  <c r="H11" i="245" s="1"/>
  <c r="H10" i="245" s="1"/>
  <c r="K12" i="245"/>
  <c r="P12" i="245"/>
  <c r="M12" i="245"/>
  <c r="I12" i="245"/>
  <c r="I11" i="245" s="1"/>
  <c r="I10" i="245" s="1"/>
  <c r="Y6" i="238"/>
  <c r="P90" i="238"/>
  <c r="P89" i="238" s="1"/>
  <c r="P22" i="238"/>
  <c r="W22" i="238" s="1"/>
  <c r="P20" i="238"/>
  <c r="N11" i="245"/>
  <c r="Y25" i="238" l="1"/>
  <c r="N10" i="245"/>
  <c r="H14" i="242"/>
  <c r="P11" i="238"/>
  <c r="W11" i="238" s="1"/>
  <c r="W20" i="238"/>
  <c r="M11" i="245"/>
  <c r="K11" i="245"/>
  <c r="K10" i="245" s="1"/>
  <c r="Q11" i="245"/>
  <c r="Q10" i="245" s="1"/>
  <c r="P11" i="245"/>
  <c r="P10" i="245" s="1"/>
  <c r="O11" i="245"/>
  <c r="O10" i="245" s="1"/>
  <c r="J11" i="245"/>
  <c r="J10" i="245" s="1"/>
  <c r="G11" i="245"/>
  <c r="G10" i="245" s="1"/>
  <c r="M10" i="245" l="1"/>
  <c r="T10" i="245" s="1"/>
  <c r="D14" i="242"/>
  <c r="P10" i="238"/>
  <c r="W10" i="238" s="1"/>
  <c r="D12" i="242"/>
  <c r="D11" i="242" s="1"/>
  <c r="L11" i="242" l="1"/>
  <c r="M20" i="240"/>
  <c r="M19" i="240"/>
  <c r="M18" i="240"/>
  <c r="M16" i="240"/>
  <c r="M15" i="240"/>
  <c r="M13" i="240"/>
  <c r="H36" i="241"/>
  <c r="J36" i="241"/>
  <c r="H28" i="241"/>
  <c r="I28" i="241"/>
  <c r="J28" i="241"/>
  <c r="H12" i="241"/>
  <c r="I12" i="241"/>
  <c r="J12" i="241"/>
  <c r="BG13" i="241" l="1"/>
  <c r="BF79" i="241" l="1"/>
  <c r="BG35" i="241" l="1"/>
  <c r="G18" i="242" l="1"/>
  <c r="R82" i="241" l="1"/>
  <c r="R64" i="241" s="1"/>
  <c r="S82" i="241"/>
  <c r="S64" i="241" s="1"/>
  <c r="S10" i="241" s="1"/>
  <c r="T82" i="241"/>
  <c r="U82" i="241"/>
  <c r="BG79" i="241"/>
  <c r="T64" i="241" l="1"/>
  <c r="W1" i="241"/>
  <c r="R10" i="241"/>
  <c r="BF12" i="241"/>
  <c r="BF28" i="241"/>
  <c r="BF57" i="241"/>
  <c r="BF157" i="241"/>
  <c r="BF122" i="241"/>
  <c r="BF154" i="241"/>
  <c r="BF166" i="241"/>
  <c r="BF133" i="241"/>
  <c r="F23" i="242"/>
  <c r="BF128" i="241"/>
  <c r="BF66" i="241"/>
  <c r="BF80" i="241"/>
  <c r="BF147" i="241"/>
  <c r="BF176" i="241"/>
  <c r="T1" i="241" l="1"/>
  <c r="AA1" i="241"/>
  <c r="T10" i="241"/>
  <c r="R1" i="241" s="1"/>
  <c r="C23" i="242"/>
  <c r="F21" i="242"/>
  <c r="BG8" i="241"/>
  <c r="J23" i="242"/>
  <c r="D24" i="242"/>
  <c r="BF132" i="241"/>
  <c r="F28" i="242"/>
  <c r="F26" i="242" s="1"/>
  <c r="J28" i="242"/>
  <c r="G23" i="242" l="1"/>
  <c r="N23" i="242"/>
  <c r="N21" i="242" s="1"/>
  <c r="J21" i="242"/>
  <c r="J26" i="242"/>
  <c r="N28" i="242"/>
  <c r="N26" i="242" s="1"/>
  <c r="C24" i="242"/>
  <c r="D21" i="242"/>
  <c r="BG64" i="241"/>
  <c r="G28" i="242"/>
  <c r="C28" i="242"/>
  <c r="J15" i="242" l="1"/>
  <c r="BG10" i="241"/>
  <c r="P82" i="241"/>
  <c r="P64" i="241" s="1"/>
  <c r="P10" i="241" s="1"/>
  <c r="O82" i="241"/>
  <c r="O64" i="241" s="1"/>
  <c r="O10" i="241" s="1"/>
  <c r="Y178" i="241" l="1"/>
  <c r="Y165" i="241" s="1"/>
  <c r="AX165" i="241" s="1"/>
  <c r="Y83" i="241"/>
  <c r="Y82" i="241" s="1"/>
  <c r="BF81" i="241"/>
  <c r="Y46" i="241"/>
  <c r="Y36" i="241" l="1"/>
  <c r="Y35" i="241" s="1"/>
  <c r="Y34" i="241" s="1"/>
  <c r="Y196" i="241"/>
  <c r="Y214" i="241" s="1"/>
  <c r="Y64" i="241"/>
  <c r="BF178" i="241"/>
  <c r="BF83" i="241"/>
  <c r="BF125" i="241"/>
  <c r="BF121" i="241"/>
  <c r="AX177" i="241"/>
  <c r="AX169" i="241"/>
  <c r="AX168" i="241"/>
  <c r="AX167" i="241"/>
  <c r="AX170" i="241"/>
  <c r="AX171" i="241"/>
  <c r="AX127" i="241"/>
  <c r="AX126" i="241"/>
  <c r="AX124" i="241"/>
  <c r="AX123" i="241"/>
  <c r="AX90" i="241"/>
  <c r="AX88" i="241"/>
  <c r="AX84" i="241"/>
  <c r="AX46" i="241"/>
  <c r="BF36" i="241" l="1"/>
  <c r="Y10" i="241"/>
  <c r="BF101" i="241"/>
  <c r="BD13" i="241"/>
  <c r="BD50" i="241"/>
  <c r="BD49" i="241"/>
  <c r="BD48" i="241"/>
  <c r="BD47" i="241"/>
  <c r="BD124" i="241"/>
  <c r="BD123" i="241"/>
  <c r="BD127" i="241"/>
  <c r="BD126" i="241"/>
  <c r="BD131" i="241"/>
  <c r="BD130" i="241"/>
  <c r="BD129" i="241"/>
  <c r="BD177" i="241"/>
  <c r="BD182" i="241"/>
  <c r="BC182" i="241"/>
  <c r="BC177" i="241"/>
  <c r="BC131" i="241"/>
  <c r="BC130" i="241"/>
  <c r="BC129" i="241"/>
  <c r="BC127" i="241"/>
  <c r="BC126" i="241"/>
  <c r="BC124" i="241"/>
  <c r="BC123" i="241"/>
  <c r="BC50" i="241"/>
  <c r="BC49" i="241"/>
  <c r="BC48" i="241"/>
  <c r="BC47" i="241"/>
  <c r="BC13" i="241"/>
  <c r="BF165" i="241" l="1"/>
  <c r="H29" i="242"/>
  <c r="BF76" i="241"/>
  <c r="BF82" i="241"/>
  <c r="H24" i="242"/>
  <c r="BD12" i="241"/>
  <c r="BC12" i="241"/>
  <c r="J58" i="239"/>
  <c r="J57" i="239"/>
  <c r="J61" i="239"/>
  <c r="J60" i="239"/>
  <c r="J56" i="239"/>
  <c r="K58" i="239"/>
  <c r="K57" i="239"/>
  <c r="K61" i="239"/>
  <c r="K60" i="239"/>
  <c r="K56" i="239"/>
  <c r="L58" i="239"/>
  <c r="L57" i="239"/>
  <c r="L61" i="239"/>
  <c r="L60" i="239"/>
  <c r="L56" i="239"/>
  <c r="M58" i="239"/>
  <c r="M57" i="239"/>
  <c r="M61" i="239"/>
  <c r="M60" i="239"/>
  <c r="M56" i="239"/>
  <c r="N58" i="239"/>
  <c r="N57" i="239"/>
  <c r="N61" i="239"/>
  <c r="N60" i="239"/>
  <c r="N56" i="239"/>
  <c r="I58" i="239"/>
  <c r="I57" i="239"/>
  <c r="I61" i="239"/>
  <c r="I60" i="239"/>
  <c r="I56" i="239"/>
  <c r="P58" i="239"/>
  <c r="P57" i="239"/>
  <c r="O62" i="239"/>
  <c r="P62" i="239"/>
  <c r="P61" i="239"/>
  <c r="P60" i="239"/>
  <c r="P56" i="239"/>
  <c r="L17" i="240"/>
  <c r="N17" i="240" s="1"/>
  <c r="H17" i="240"/>
  <c r="P67" i="239"/>
  <c r="O71" i="239"/>
  <c r="P71" i="239"/>
  <c r="P70" i="239"/>
  <c r="P66" i="239"/>
  <c r="P65" i="239"/>
  <c r="P26" i="239"/>
  <c r="O27" i="239"/>
  <c r="P27" i="239"/>
  <c r="P25" i="239"/>
  <c r="P24" i="239"/>
  <c r="O29" i="239"/>
  <c r="P29" i="239"/>
  <c r="O30" i="239"/>
  <c r="P30" i="239"/>
  <c r="P31" i="239"/>
  <c r="P32" i="239"/>
  <c r="O33" i="239"/>
  <c r="P33" i="239"/>
  <c r="O34" i="239"/>
  <c r="P34" i="239"/>
  <c r="P28" i="239"/>
  <c r="P22" i="239" s="1"/>
  <c r="P21" i="239" s="1"/>
  <c r="O41" i="239"/>
  <c r="P41" i="239"/>
  <c r="O42" i="239"/>
  <c r="P42" i="239"/>
  <c r="O43" i="239"/>
  <c r="P43" i="239"/>
  <c r="O44" i="239"/>
  <c r="P44" i="239"/>
  <c r="O45" i="239"/>
  <c r="P45" i="239"/>
  <c r="O40" i="239"/>
  <c r="P40" i="239"/>
  <c r="P39" i="239"/>
  <c r="O47" i="239"/>
  <c r="P47" i="239"/>
  <c r="O48" i="239"/>
  <c r="P48" i="239"/>
  <c r="P46" i="239"/>
  <c r="P38" i="239"/>
  <c r="O36" i="239"/>
  <c r="P36" i="239"/>
  <c r="O37" i="239"/>
  <c r="P37" i="239"/>
  <c r="P35" i="239"/>
  <c r="P51" i="239"/>
  <c r="P53" i="239"/>
  <c r="P50" i="239"/>
  <c r="P49" i="239"/>
  <c r="O16" i="239"/>
  <c r="P16" i="239"/>
  <c r="P15" i="239"/>
  <c r="O18" i="239"/>
  <c r="P18" i="239"/>
  <c r="P17" i="239"/>
  <c r="O20" i="239"/>
  <c r="P20" i="239"/>
  <c r="P19" i="239"/>
  <c r="P13" i="239"/>
  <c r="H185" i="241"/>
  <c r="H159" i="241"/>
  <c r="I159" i="241"/>
  <c r="J159" i="241"/>
  <c r="G159" i="241"/>
  <c r="H109" i="241"/>
  <c r="I109" i="241"/>
  <c r="J109" i="241"/>
  <c r="Q82" i="241"/>
  <c r="Q64" i="241" s="1"/>
  <c r="Q10" i="241" s="1"/>
  <c r="G109" i="241"/>
  <c r="H59" i="241"/>
  <c r="I59" i="241"/>
  <c r="J59" i="241"/>
  <c r="H32" i="241"/>
  <c r="H11" i="241" s="1"/>
  <c r="I32" i="241"/>
  <c r="I11" i="241" s="1"/>
  <c r="G32" i="241"/>
  <c r="H12" i="240"/>
  <c r="H14" i="240"/>
  <c r="AA19" i="238"/>
  <c r="L12" i="240"/>
  <c r="L14" i="240"/>
  <c r="L11" i="240" s="1"/>
  <c r="A4" i="241"/>
  <c r="A3" i="244" s="1"/>
  <c r="A3" i="243" s="1"/>
  <c r="I17" i="240"/>
  <c r="J17" i="240"/>
  <c r="K17" i="240"/>
  <c r="I14" i="240"/>
  <c r="J14" i="240"/>
  <c r="K14" i="240"/>
  <c r="I12" i="240"/>
  <c r="I11" i="240" s="1"/>
  <c r="I10" i="240" s="1"/>
  <c r="I9" i="240" s="1"/>
  <c r="J12" i="240"/>
  <c r="K12" i="240"/>
  <c r="O23" i="239"/>
  <c r="G12" i="240"/>
  <c r="G11" i="240" s="1"/>
  <c r="G14" i="240"/>
  <c r="H128" i="241"/>
  <c r="I128" i="241"/>
  <c r="J128" i="241"/>
  <c r="U71" i="241"/>
  <c r="U69" i="241" s="1"/>
  <c r="J67" i="239"/>
  <c r="J70" i="239"/>
  <c r="J66" i="239"/>
  <c r="K67" i="239"/>
  <c r="K70" i="239"/>
  <c r="K66" i="239"/>
  <c r="L67" i="239"/>
  <c r="L70" i="239"/>
  <c r="L66" i="239"/>
  <c r="M67" i="239"/>
  <c r="M70" i="239"/>
  <c r="M66" i="239"/>
  <c r="N67" i="239"/>
  <c r="N70" i="239"/>
  <c r="N66" i="239"/>
  <c r="O68" i="239"/>
  <c r="O69" i="239"/>
  <c r="O67" i="239"/>
  <c r="O70" i="239"/>
  <c r="O66" i="239"/>
  <c r="I67" i="239"/>
  <c r="I70" i="239"/>
  <c r="I66" i="239"/>
  <c r="Q56" i="239"/>
  <c r="Q49" i="239"/>
  <c r="Q22" i="239"/>
  <c r="Q13" i="239"/>
  <c r="Q11" i="239"/>
  <c r="Q65" i="239"/>
  <c r="A4" i="240"/>
  <c r="A4" i="239" s="1"/>
  <c r="A4" i="171" s="1"/>
  <c r="G80" i="241"/>
  <c r="I80" i="241"/>
  <c r="J80" i="241"/>
  <c r="H80" i="241"/>
  <c r="H178" i="241"/>
  <c r="G178" i="241"/>
  <c r="H176" i="241"/>
  <c r="G176" i="241"/>
  <c r="H166" i="241"/>
  <c r="I166" i="241"/>
  <c r="J166" i="241"/>
  <c r="J165" i="241" s="1"/>
  <c r="G166" i="241"/>
  <c r="H133" i="241"/>
  <c r="I133" i="241"/>
  <c r="J133" i="241"/>
  <c r="G133" i="241"/>
  <c r="H154" i="241"/>
  <c r="I154" i="241"/>
  <c r="J154" i="241"/>
  <c r="G154" i="241"/>
  <c r="H157" i="241"/>
  <c r="I157" i="241"/>
  <c r="J157" i="241"/>
  <c r="G157" i="241"/>
  <c r="H147" i="241"/>
  <c r="I147" i="241"/>
  <c r="J147" i="241"/>
  <c r="G147" i="241"/>
  <c r="G128" i="241"/>
  <c r="H122" i="241"/>
  <c r="I122" i="241"/>
  <c r="J122" i="241"/>
  <c r="H125" i="241"/>
  <c r="I125" i="241"/>
  <c r="J125" i="241"/>
  <c r="G125" i="241"/>
  <c r="G122" i="241"/>
  <c r="H101" i="241"/>
  <c r="I101" i="241"/>
  <c r="J101" i="241"/>
  <c r="H83" i="241"/>
  <c r="I83" i="241"/>
  <c r="J83" i="241"/>
  <c r="G83" i="241"/>
  <c r="G101" i="241"/>
  <c r="Q21" i="239"/>
  <c r="H77" i="241"/>
  <c r="H76" i="241" s="1"/>
  <c r="I77" i="241"/>
  <c r="I76" i="241" s="1"/>
  <c r="J77" i="241"/>
  <c r="J76" i="241" s="1"/>
  <c r="G77" i="241"/>
  <c r="G76" i="241" s="1"/>
  <c r="H69" i="241"/>
  <c r="I69" i="241"/>
  <c r="J69" i="241"/>
  <c r="G69" i="241"/>
  <c r="H66" i="241"/>
  <c r="I66" i="241"/>
  <c r="J66" i="241"/>
  <c r="G66" i="241"/>
  <c r="G62" i="241"/>
  <c r="G61" i="241"/>
  <c r="G60" i="241"/>
  <c r="G63" i="241"/>
  <c r="I47" i="241"/>
  <c r="I44" i="241"/>
  <c r="H57" i="241"/>
  <c r="I57" i="241"/>
  <c r="J57" i="241"/>
  <c r="G36" i="241"/>
  <c r="G57" i="241"/>
  <c r="J33" i="241"/>
  <c r="J32" i="241" s="1"/>
  <c r="J11" i="241" s="1"/>
  <c r="G28" i="241"/>
  <c r="G12" i="241"/>
  <c r="J65" i="239"/>
  <c r="K65" i="239"/>
  <c r="J53" i="239"/>
  <c r="K53" i="239"/>
  <c r="J51" i="239"/>
  <c r="K51" i="239"/>
  <c r="J46" i="239"/>
  <c r="K46" i="239"/>
  <c r="J39" i="239"/>
  <c r="K39" i="239"/>
  <c r="J35" i="239"/>
  <c r="K35" i="239"/>
  <c r="J28" i="239"/>
  <c r="K28" i="239"/>
  <c r="J24" i="239"/>
  <c r="K24" i="239"/>
  <c r="J19" i="239"/>
  <c r="K19" i="239"/>
  <c r="J15" i="239"/>
  <c r="K15" i="239"/>
  <c r="J17" i="239"/>
  <c r="K17" i="239"/>
  <c r="K50" i="239"/>
  <c r="K49" i="239"/>
  <c r="K38" i="239"/>
  <c r="K22" i="239"/>
  <c r="J50" i="239"/>
  <c r="J49" i="239"/>
  <c r="J38" i="239"/>
  <c r="J22" i="239"/>
  <c r="J21" i="239"/>
  <c r="K21" i="239"/>
  <c r="O52" i="239"/>
  <c r="O55" i="239"/>
  <c r="O54" i="239"/>
  <c r="O59" i="239"/>
  <c r="O63" i="239"/>
  <c r="O65" i="239"/>
  <c r="N65" i="239"/>
  <c r="M65" i="239"/>
  <c r="O61" i="239"/>
  <c r="O60" i="239"/>
  <c r="O58" i="239"/>
  <c r="O57" i="239"/>
  <c r="M53" i="239"/>
  <c r="N53" i="239"/>
  <c r="O53" i="239"/>
  <c r="M51" i="239"/>
  <c r="N51" i="239"/>
  <c r="O51" i="239"/>
  <c r="M50" i="239"/>
  <c r="M49" i="239"/>
  <c r="N50" i="239"/>
  <c r="N49" i="239"/>
  <c r="O50" i="239"/>
  <c r="O49" i="239"/>
  <c r="M46" i="239"/>
  <c r="N46" i="239"/>
  <c r="O46" i="239"/>
  <c r="M39" i="239"/>
  <c r="N39" i="239"/>
  <c r="O39" i="239"/>
  <c r="O38" i="239"/>
  <c r="M38" i="239"/>
  <c r="M35" i="239"/>
  <c r="N35" i="239"/>
  <c r="O35" i="239"/>
  <c r="M28" i="239"/>
  <c r="N28" i="239"/>
  <c r="O28" i="239"/>
  <c r="M24" i="239"/>
  <c r="N24" i="239"/>
  <c r="O24" i="239"/>
  <c r="M19" i="239"/>
  <c r="N19" i="239"/>
  <c r="O19" i="239"/>
  <c r="M17" i="239"/>
  <c r="N17" i="239"/>
  <c r="O17" i="239"/>
  <c r="M15" i="239"/>
  <c r="N15" i="239"/>
  <c r="O15" i="239"/>
  <c r="AA83" i="238"/>
  <c r="AA82" i="238"/>
  <c r="AA79" i="238"/>
  <c r="AA74" i="238"/>
  <c r="AA73" i="238"/>
  <c r="AA71" i="238"/>
  <c r="AA67" i="238"/>
  <c r="AA66" i="238"/>
  <c r="AA64" i="238"/>
  <c r="AA63" i="238"/>
  <c r="AA62" i="238"/>
  <c r="AA61" i="238"/>
  <c r="AA60" i="238"/>
  <c r="AA59" i="238"/>
  <c r="AA53" i="238"/>
  <c r="AA52" i="238"/>
  <c r="AA47" i="238"/>
  <c r="AA46" i="238"/>
  <c r="AA45" i="238"/>
  <c r="AA44" i="238"/>
  <c r="AA43" i="238"/>
  <c r="AA42" i="238"/>
  <c r="AA40" i="238"/>
  <c r="AA39" i="238"/>
  <c r="AA38" i="238"/>
  <c r="AA30" i="238"/>
  <c r="AA29" i="238"/>
  <c r="AA28" i="238"/>
  <c r="AA27" i="238"/>
  <c r="AA23" i="238"/>
  <c r="AA21" i="238"/>
  <c r="AA14" i="238"/>
  <c r="AA15" i="238"/>
  <c r="AA13" i="238"/>
  <c r="L65" i="239"/>
  <c r="L53" i="239"/>
  <c r="L51" i="239"/>
  <c r="L50" i="239"/>
  <c r="L49" i="239"/>
  <c r="L46" i="239"/>
  <c r="L39" i="239"/>
  <c r="L35" i="239"/>
  <c r="L28" i="239"/>
  <c r="L24" i="239"/>
  <c r="L19" i="239"/>
  <c r="L17" i="239"/>
  <c r="L15" i="239"/>
  <c r="J13" i="239"/>
  <c r="J12" i="239"/>
  <c r="J11" i="239"/>
  <c r="J10" i="239"/>
  <c r="K13" i="239"/>
  <c r="K12" i="239"/>
  <c r="K11" i="239"/>
  <c r="K10" i="239"/>
  <c r="O13" i="239"/>
  <c r="I65" i="239"/>
  <c r="I53" i="239"/>
  <c r="I51" i="239"/>
  <c r="I50" i="239"/>
  <c r="I49" i="239"/>
  <c r="I46" i="239"/>
  <c r="I39" i="239"/>
  <c r="I35" i="239"/>
  <c r="I28" i="239"/>
  <c r="I24" i="239"/>
  <c r="I19" i="239"/>
  <c r="I17" i="239"/>
  <c r="I15" i="239"/>
  <c r="G17" i="240"/>
  <c r="I38" i="239"/>
  <c r="L13" i="239"/>
  <c r="L38" i="239"/>
  <c r="L22" i="239"/>
  <c r="L21" i="239"/>
  <c r="L12" i="239"/>
  <c r="L11" i="239"/>
  <c r="L10" i="239"/>
  <c r="I22" i="239"/>
  <c r="I21" i="239"/>
  <c r="I13" i="239"/>
  <c r="O22" i="239"/>
  <c r="O56" i="239"/>
  <c r="N38" i="239"/>
  <c r="N22" i="239"/>
  <c r="N13" i="239"/>
  <c r="M22" i="239"/>
  <c r="M21" i="239"/>
  <c r="M13" i="239"/>
  <c r="O21" i="239"/>
  <c r="O12" i="239" s="1"/>
  <c r="O11" i="239" s="1"/>
  <c r="O10" i="239" s="1"/>
  <c r="N21" i="239"/>
  <c r="N12" i="239"/>
  <c r="N11" i="239"/>
  <c r="N10" i="239"/>
  <c r="I12" i="239"/>
  <c r="I11" i="239"/>
  <c r="I10" i="239"/>
  <c r="M12" i="239"/>
  <c r="M11" i="239"/>
  <c r="M10" i="239"/>
  <c r="G18" i="238"/>
  <c r="G20" i="238"/>
  <c r="G22" i="238"/>
  <c r="G37" i="238"/>
  <c r="G51" i="238"/>
  <c r="G58" i="238"/>
  <c r="G65" i="238"/>
  <c r="G70" i="238"/>
  <c r="G72" i="238"/>
  <c r="G78" i="238"/>
  <c r="G77" i="238" s="1"/>
  <c r="G80" i="238"/>
  <c r="L10" i="240" l="1"/>
  <c r="N10" i="240" s="1"/>
  <c r="N11" i="240"/>
  <c r="K11" i="240"/>
  <c r="K10" i="240" s="1"/>
  <c r="K9" i="240" s="1"/>
  <c r="H11" i="240"/>
  <c r="H10" i="240" s="1"/>
  <c r="J11" i="240"/>
  <c r="J10" i="240" s="1"/>
  <c r="J9" i="240" s="1"/>
  <c r="G10" i="240"/>
  <c r="G9" i="240" s="1"/>
  <c r="G75" i="238"/>
  <c r="H26" i="242"/>
  <c r="G24" i="242"/>
  <c r="H21" i="242"/>
  <c r="L24" i="242"/>
  <c r="L21" i="242" s="1"/>
  <c r="F13" i="242"/>
  <c r="F11" i="242" s="1"/>
  <c r="H9" i="240"/>
  <c r="M11" i="240"/>
  <c r="M17" i="240"/>
  <c r="G132" i="241"/>
  <c r="J132" i="241"/>
  <c r="I132" i="241"/>
  <c r="U65" i="241"/>
  <c r="U213" i="241"/>
  <c r="U214" i="241" s="1"/>
  <c r="H132" i="241"/>
  <c r="G165" i="241"/>
  <c r="I36" i="241"/>
  <c r="I35" i="241" s="1"/>
  <c r="I34" i="241" s="1"/>
  <c r="BF34" i="241"/>
  <c r="H35" i="241"/>
  <c r="H34" i="241" s="1"/>
  <c r="J35" i="241"/>
  <c r="J34" i="241" s="1"/>
  <c r="BG30" i="241"/>
  <c r="BF11" i="241"/>
  <c r="G11" i="241"/>
  <c r="G29" i="242"/>
  <c r="G11" i="238"/>
  <c r="G57" i="238"/>
  <c r="G25" i="238" s="1"/>
  <c r="G69" i="238"/>
  <c r="G68" i="238" s="1"/>
  <c r="C12" i="242"/>
  <c r="G65" i="241"/>
  <c r="G82" i="241"/>
  <c r="G121" i="241"/>
  <c r="D19" i="242"/>
  <c r="D16" i="242" s="1"/>
  <c r="C14" i="242"/>
  <c r="H82" i="241"/>
  <c r="H65" i="241"/>
  <c r="I65" i="241"/>
  <c r="AX176" i="241"/>
  <c r="J65" i="241"/>
  <c r="AY176" i="241"/>
  <c r="I82" i="241"/>
  <c r="G59" i="241"/>
  <c r="G35" i="241" s="1"/>
  <c r="G34" i="241" s="1"/>
  <c r="E22" i="242"/>
  <c r="E21" i="242" s="1"/>
  <c r="AY122" i="241"/>
  <c r="AY178" i="241"/>
  <c r="I165" i="241"/>
  <c r="AY128" i="241"/>
  <c r="AX57" i="241"/>
  <c r="I17" i="242"/>
  <c r="I121" i="241"/>
  <c r="J121" i="241"/>
  <c r="AY125" i="241"/>
  <c r="H165" i="241"/>
  <c r="AX125" i="241"/>
  <c r="E17" i="242"/>
  <c r="E16" i="242" s="1"/>
  <c r="J82" i="241"/>
  <c r="AX122" i="241"/>
  <c r="AY101" i="241"/>
  <c r="AY83" i="241"/>
  <c r="H121" i="241"/>
  <c r="AX128" i="241"/>
  <c r="AX178" i="241"/>
  <c r="AY166" i="241"/>
  <c r="AY36" i="241"/>
  <c r="AX147" i="241"/>
  <c r="AX166" i="241"/>
  <c r="AX28" i="241"/>
  <c r="AX101" i="241"/>
  <c r="AX12" i="241"/>
  <c r="AX36" i="241"/>
  <c r="AX83" i="241"/>
  <c r="P12" i="239"/>
  <c r="P11" i="239" s="1"/>
  <c r="P10" i="239" s="1"/>
  <c r="J13" i="242" l="1"/>
  <c r="J11" i="242" s="1"/>
  <c r="J10" i="242" s="1"/>
  <c r="L9" i="240"/>
  <c r="M10" i="240"/>
  <c r="U64" i="241"/>
  <c r="U10" i="241" s="1"/>
  <c r="AX65" i="241"/>
  <c r="M17" i="242"/>
  <c r="M16" i="242" s="1"/>
  <c r="I16" i="242"/>
  <c r="T16" i="242" s="1"/>
  <c r="G24" i="238"/>
  <c r="G10" i="238" s="1"/>
  <c r="H19" i="242"/>
  <c r="BF69" i="241"/>
  <c r="BF8" i="241"/>
  <c r="I22" i="242"/>
  <c r="BF7" i="241"/>
  <c r="F18" i="242"/>
  <c r="I27" i="242"/>
  <c r="BG157" i="241"/>
  <c r="C13" i="242"/>
  <c r="C11" i="242" s="1"/>
  <c r="G12" i="242"/>
  <c r="G64" i="241"/>
  <c r="G10" i="241" s="1"/>
  <c r="BF65" i="241"/>
  <c r="C22" i="242"/>
  <c r="C21" i="242" s="1"/>
  <c r="S21" i="242"/>
  <c r="C17" i="242"/>
  <c r="G17" i="242"/>
  <c r="C19" i="242"/>
  <c r="AX82" i="241"/>
  <c r="I64" i="241"/>
  <c r="I10" i="241" s="1"/>
  <c r="AY82" i="241"/>
  <c r="AY11" i="241"/>
  <c r="H64" i="241"/>
  <c r="H10" i="241" s="1"/>
  <c r="AX35" i="241"/>
  <c r="E27" i="242"/>
  <c r="E26" i="242" s="1"/>
  <c r="J64" i="241"/>
  <c r="J10" i="241" s="1"/>
  <c r="AY35" i="241"/>
  <c r="AX11" i="241"/>
  <c r="AX34" i="241"/>
  <c r="N13" i="242" l="1"/>
  <c r="N11" i="242"/>
  <c r="M9" i="240"/>
  <c r="N9" i="240"/>
  <c r="BF64" i="241"/>
  <c r="H16" i="242"/>
  <c r="H15" i="242" s="1"/>
  <c r="H10" i="242" s="1"/>
  <c r="L19" i="242"/>
  <c r="L16" i="242" s="1"/>
  <c r="G27" i="242"/>
  <c r="G26" i="242" s="1"/>
  <c r="I26" i="242"/>
  <c r="T26" i="242" s="1"/>
  <c r="M27" i="242"/>
  <c r="M26" i="242" s="1"/>
  <c r="G22" i="242"/>
  <c r="G21" i="242" s="1"/>
  <c r="K21" i="242" s="1"/>
  <c r="M22" i="242"/>
  <c r="M21" i="242" s="1"/>
  <c r="I21" i="242"/>
  <c r="T21" i="242" s="1"/>
  <c r="U21" i="242" s="1"/>
  <c r="F16" i="242"/>
  <c r="N18" i="242"/>
  <c r="N16" i="242" s="1"/>
  <c r="Q12" i="242"/>
  <c r="G19" i="242"/>
  <c r="Z10" i="245"/>
  <c r="C18" i="242"/>
  <c r="C16" i="242" s="1"/>
  <c r="L12" i="242"/>
  <c r="K12" i="242"/>
  <c r="D29" i="242"/>
  <c r="C27" i="242"/>
  <c r="AX64" i="241"/>
  <c r="BH64" i="241"/>
  <c r="AY34" i="241"/>
  <c r="AY64" i="241"/>
  <c r="D26" i="242" l="1"/>
  <c r="L29" i="242"/>
  <c r="L26" i="242" s="1"/>
  <c r="G16" i="242"/>
  <c r="K16" i="242" s="1"/>
  <c r="AA10" i="245"/>
  <c r="BG2" i="241"/>
  <c r="BF10" i="241"/>
  <c r="F15" i="242"/>
  <c r="F10" i="242" s="1"/>
  <c r="N10" i="242" s="1"/>
  <c r="BF6" i="241"/>
  <c r="S16" i="242"/>
  <c r="U16" i="242" s="1"/>
  <c r="I15" i="242"/>
  <c r="I10" i="242" s="1"/>
  <c r="T10" i="242" s="1"/>
  <c r="AB10" i="238"/>
  <c r="E15" i="242"/>
  <c r="E10" i="242" s="1"/>
  <c r="S26" i="242"/>
  <c r="U26" i="242" s="1"/>
  <c r="C29" i="242"/>
  <c r="C26" i="242" s="1"/>
  <c r="K26" i="242" s="1"/>
  <c r="AZ12" i="241"/>
  <c r="BA14" i="241"/>
  <c r="AX10" i="241"/>
  <c r="AY10" i="241"/>
  <c r="M10" i="242" l="1"/>
  <c r="G15" i="242"/>
  <c r="T15" i="242"/>
  <c r="C15" i="242"/>
  <c r="C10" i="242" s="1"/>
  <c r="S15" i="242"/>
  <c r="N15" i="242"/>
  <c r="D15" i="242"/>
  <c r="D10" i="242" s="1"/>
  <c r="L10" i="242" s="1"/>
  <c r="BA10" i="241"/>
  <c r="M15" i="242"/>
  <c r="U15" i="242" l="1"/>
  <c r="K15" i="242"/>
  <c r="L15" i="242"/>
  <c r="S10" i="242"/>
  <c r="U10" i="242" s="1"/>
  <c r="V10" i="242" l="1"/>
  <c r="G13" i="242" l="1"/>
  <c r="G11" i="242" s="1"/>
  <c r="AB24" i="238"/>
  <c r="K11" i="242" l="1"/>
  <c r="L13" i="242"/>
  <c r="K13" i="242"/>
  <c r="AC10" i="238" l="1"/>
  <c r="AD10" i="238" s="1"/>
  <c r="G14" i="242" l="1"/>
  <c r="G10" i="242" s="1"/>
  <c r="K10" i="242" s="1"/>
  <c r="L14" i="242"/>
  <c r="K14" i="242" l="1"/>
</calcChain>
</file>

<file path=xl/comments1.xml><?xml version="1.0" encoding="utf-8"?>
<comments xmlns="http://schemas.openxmlformats.org/spreadsheetml/2006/main">
  <authors>
    <author>BINH</author>
    <author>Author</author>
  </authors>
  <commentList>
    <comment ref="I15" authorId="0">
      <text>
        <r>
          <rPr>
            <b/>
            <sz val="9"/>
            <color indexed="81"/>
            <rFont val="Tahoma"/>
            <family val="2"/>
          </rPr>
          <t>BINH:</t>
        </r>
        <r>
          <rPr>
            <sz val="9"/>
            <color indexed="81"/>
            <rFont val="Tahoma"/>
            <family val="2"/>
          </rPr>
          <t xml:space="preserve">
Bắt buộc LG</t>
        </r>
      </text>
    </comment>
    <comment ref="I18" authorId="0">
      <text>
        <r>
          <rPr>
            <b/>
            <sz val="9"/>
            <color indexed="81"/>
            <rFont val="Tahoma"/>
            <family val="2"/>
          </rPr>
          <t>BINH:</t>
        </r>
        <r>
          <rPr>
            <sz val="9"/>
            <color indexed="81"/>
            <rFont val="Tahoma"/>
            <family val="2"/>
          </rPr>
          <t xml:space="preserve">
Bắt buộc LG</t>
        </r>
      </text>
    </comment>
    <comment ref="I19" authorId="0">
      <text>
        <r>
          <rPr>
            <b/>
            <sz val="9"/>
            <color indexed="81"/>
            <rFont val="Tahoma"/>
            <family val="2"/>
          </rPr>
          <t>BINH:</t>
        </r>
        <r>
          <rPr>
            <sz val="9"/>
            <color indexed="81"/>
            <rFont val="Tahoma"/>
            <family val="2"/>
          </rPr>
          <t xml:space="preserve">
Bắt buộc LG</t>
        </r>
      </text>
    </comment>
    <comment ref="I20" authorId="0">
      <text>
        <r>
          <rPr>
            <b/>
            <sz val="9"/>
            <color indexed="81"/>
            <rFont val="Tahoma"/>
            <family val="2"/>
          </rPr>
          <t>BINH:</t>
        </r>
        <r>
          <rPr>
            <sz val="9"/>
            <color indexed="81"/>
            <rFont val="Tahoma"/>
            <family val="2"/>
          </rPr>
          <t xml:space="preserve">
Buộc phải LG</t>
        </r>
      </text>
    </comment>
    <comment ref="I21" authorId="0">
      <text>
        <r>
          <rPr>
            <b/>
            <sz val="9"/>
            <color indexed="81"/>
            <rFont val="Tahoma"/>
            <family val="2"/>
          </rPr>
          <t>BINH:</t>
        </r>
        <r>
          <rPr>
            <sz val="9"/>
            <color indexed="81"/>
            <rFont val="Tahoma"/>
            <family val="2"/>
          </rPr>
          <t xml:space="preserve">
Buộc phải LG</t>
        </r>
      </text>
    </comment>
    <comment ref="I22" authorId="0">
      <text>
        <r>
          <rPr>
            <b/>
            <sz val="9"/>
            <color indexed="81"/>
            <rFont val="Tahoma"/>
            <family val="2"/>
          </rPr>
          <t>BINH:</t>
        </r>
        <r>
          <rPr>
            <sz val="9"/>
            <color indexed="81"/>
            <rFont val="Tahoma"/>
            <family val="2"/>
          </rPr>
          <t xml:space="preserve">
Băc buộc LG</t>
        </r>
      </text>
    </comment>
    <comment ref="I23" authorId="0">
      <text>
        <r>
          <rPr>
            <b/>
            <sz val="9"/>
            <color indexed="81"/>
            <rFont val="Tahoma"/>
            <family val="2"/>
          </rPr>
          <t>BINH:</t>
        </r>
        <r>
          <rPr>
            <sz val="9"/>
            <color indexed="81"/>
            <rFont val="Tahoma"/>
            <family val="2"/>
          </rPr>
          <t xml:space="preserve">
Băc buộc LG</t>
        </r>
      </text>
    </comment>
    <comment ref="I24" authorId="0">
      <text>
        <r>
          <rPr>
            <b/>
            <sz val="9"/>
            <color indexed="81"/>
            <rFont val="Tahoma"/>
            <family val="2"/>
          </rPr>
          <t>BINH:</t>
        </r>
        <r>
          <rPr>
            <sz val="9"/>
            <color indexed="81"/>
            <rFont val="Tahoma"/>
            <family val="2"/>
          </rPr>
          <t xml:space="preserve">
Bắt buộc LG</t>
        </r>
      </text>
    </comment>
    <comment ref="I25" authorId="0">
      <text>
        <r>
          <rPr>
            <b/>
            <sz val="9"/>
            <color indexed="81"/>
            <rFont val="Tahoma"/>
            <family val="2"/>
          </rPr>
          <t>BINH:</t>
        </r>
        <r>
          <rPr>
            <sz val="9"/>
            <color indexed="81"/>
            <rFont val="Tahoma"/>
            <family val="2"/>
          </rPr>
          <t xml:space="preserve">
Bắt buộc LG</t>
        </r>
      </text>
    </comment>
    <comment ref="I26" authorId="0">
      <text>
        <r>
          <rPr>
            <b/>
            <sz val="9"/>
            <color indexed="81"/>
            <rFont val="Tahoma"/>
            <family val="2"/>
          </rPr>
          <t>BINH:</t>
        </r>
        <r>
          <rPr>
            <sz val="9"/>
            <color indexed="81"/>
            <rFont val="Tahoma"/>
            <family val="2"/>
          </rPr>
          <t xml:space="preserve">
Bắt buộc LG</t>
        </r>
      </text>
    </comment>
    <comment ref="I27" authorId="0">
      <text>
        <r>
          <rPr>
            <b/>
            <sz val="9"/>
            <color indexed="81"/>
            <rFont val="Tahoma"/>
            <family val="2"/>
          </rPr>
          <t>BINH:</t>
        </r>
        <r>
          <rPr>
            <sz val="9"/>
            <color indexed="81"/>
            <rFont val="Tahoma"/>
            <family val="2"/>
          </rPr>
          <t xml:space="preserve">
Bắt buộc LG</t>
        </r>
      </text>
    </comment>
    <comment ref="I29" authorId="0">
      <text>
        <r>
          <rPr>
            <b/>
            <sz val="9"/>
            <color indexed="81"/>
            <rFont val="Tahoma"/>
            <family val="2"/>
          </rPr>
          <t>BINH:</t>
        </r>
        <r>
          <rPr>
            <sz val="9"/>
            <color indexed="81"/>
            <rFont val="Tahoma"/>
            <family val="2"/>
          </rPr>
          <t xml:space="preserve">
Buộc phải LG</t>
        </r>
      </text>
    </comment>
    <comment ref="B30" authorId="1">
      <text>
        <r>
          <rPr>
            <b/>
            <sz val="9"/>
            <color indexed="81"/>
            <rFont val="Tahoma"/>
            <family val="2"/>
          </rPr>
          <t>Author:</t>
        </r>
        <r>
          <rPr>
            <sz val="9"/>
            <color indexed="81"/>
            <rFont val="Tahoma"/>
            <family val="2"/>
          </rPr>
          <t xml:space="preserve">
Thay đổi tên</t>
        </r>
      </text>
    </comment>
  </commentList>
</comments>
</file>

<file path=xl/sharedStrings.xml><?xml version="1.0" encoding="utf-8"?>
<sst xmlns="http://schemas.openxmlformats.org/spreadsheetml/2006/main" count="1982" uniqueCount="898">
  <si>
    <t>A</t>
  </si>
  <si>
    <t>B</t>
  </si>
  <si>
    <t>I</t>
  </si>
  <si>
    <t>II</t>
  </si>
  <si>
    <t>C</t>
  </si>
  <si>
    <t>Ghi chú</t>
  </si>
  <si>
    <t>STT</t>
  </si>
  <si>
    <t>Chủ đầu tư……..</t>
  </si>
  <si>
    <t>ĐVT: Triệu đồng</t>
  </si>
  <si>
    <t>Danh mục</t>
  </si>
  <si>
    <t>Địa điểm Xây dựng</t>
  </si>
  <si>
    <t>Năng lực thiết kế</t>
  </si>
  <si>
    <t>Thời gian KC - HT</t>
  </si>
  <si>
    <t>Quyết định đầu tư</t>
  </si>
  <si>
    <t>Khối lượng thực hiện</t>
  </si>
  <si>
    <t>Số Quyết định (ngày tháng năm ban hành)</t>
  </si>
  <si>
    <t>Tổng mức đầu tư</t>
  </si>
  <si>
    <t>TỔNG SỐ</t>
  </si>
  <si>
    <t>Dự án …..</t>
  </si>
  <si>
    <t>a</t>
  </si>
  <si>
    <t>b</t>
  </si>
  <si>
    <t>c</t>
  </si>
  <si>
    <t>d</t>
  </si>
  <si>
    <t>Phụ lục II</t>
  </si>
  <si>
    <t>Lũy kế từ khởi công đến thời điểm báo cáo</t>
  </si>
  <si>
    <t>Tổng số</t>
  </si>
  <si>
    <t>VỐN NGÂN SÁCH ĐỊA PHƯƠNG</t>
  </si>
  <si>
    <t>Nguồn vốn xây dựng cơ bản tập trung</t>
  </si>
  <si>
    <t>Cân đối ngân sách các huyện, thành phố</t>
  </si>
  <si>
    <t>Các dự án ngân sách tỉnh quản lý</t>
  </si>
  <si>
    <t>Các dự án hoàn thành trước 31/12/2023</t>
  </si>
  <si>
    <t>Trong đó:</t>
  </si>
  <si>
    <t>CHƯƠNG TRÌNH MỤC TIÊU QUỐC GIA XÂY DỰNG NÔNG THÔN MỚI</t>
  </si>
  <si>
    <t>CHƯƠNG TRÌNH MTQG GIẢM NGHÈO BỀN VỮNG</t>
  </si>
  <si>
    <t>….</t>
  </si>
  <si>
    <t>…</t>
  </si>
  <si>
    <t>CHƯƠNG TRÌNH MTQG PHÁT TRIỂN KINH TẾ - XÃ HỘI VÙNG ĐỒNG BÀO DÂN TỘC THIỂU SỐ VÀ MIỀN NÚI</t>
  </si>
  <si>
    <t>Kế hoạch đầu tư công trung hạn giai đoạn 2021-2025</t>
  </si>
  <si>
    <t>Theo tiêu chí định mức cho các ngành, lĩnh vực</t>
  </si>
  <si>
    <t>Kế hoạch đầu tư công trung hạn GĐ 2021-2025</t>
  </si>
  <si>
    <t>Các dự án dự kiến hoàn thành năm 2024</t>
  </si>
  <si>
    <t>Các dự án chuyển tiếp hoàn thành sau năm 2024</t>
  </si>
  <si>
    <t>Các dự án khởi công mới năm 2024</t>
  </si>
  <si>
    <t>Ghi chú:</t>
  </si>
  <si>
    <t>Không đề xuất các dự án mới ngoài kế hoạch đầu tư công trung hạn</t>
  </si>
  <si>
    <t>Quyết định phê duyệt dự án</t>
  </si>
  <si>
    <t>Số QĐ, ngày tháng năm ban hành</t>
  </si>
  <si>
    <t>Trong đó</t>
  </si>
  <si>
    <t>Trong đó: Chương trình MTQG</t>
  </si>
  <si>
    <t>NSTW</t>
  </si>
  <si>
    <t>NSĐP</t>
  </si>
  <si>
    <t>Vốn huy động</t>
  </si>
  <si>
    <t>Trong đó: Giải ngân khối lượng hoàn thành</t>
  </si>
  <si>
    <t>Dự án thành phần, tiểu dự án</t>
  </si>
  <si>
    <t>Dự án:…</t>
  </si>
  <si>
    <t>NGUỒN VỐN NGÂN SÁCH TRUNG ƯƠNG TRONG NƯỚC (Không bao gồm chương trình MTQG)</t>
  </si>
  <si>
    <t>Kế hoạch năm 2024</t>
  </si>
  <si>
    <t>Giải ngân kế hoạch năm 2024 từ 1/1/2024 đến thời điểm báo cáo</t>
  </si>
  <si>
    <t>Ước giải ngân kế hoạch năm 2024 đến 30/6/2024</t>
  </si>
  <si>
    <t>Ước giải ngân kế hoạch năm 2024 đến 31/01/2025</t>
  </si>
  <si>
    <t>BÁO CÁO TÌNH HÌNH THỰC HIỆN KẾ HOẠCH VỐN ĐẦU TƯ NGUỒN VỐN CHƯƠNG TRÌNH MỤC TIÊU QUỐC GIA NĂM 2024</t>
  </si>
  <si>
    <t>Kế hoạch vốn năm 2023 kéo dài sang 2024</t>
  </si>
  <si>
    <t>Kế hoạch vốn kéo dài năm 2023 sang năm 2024</t>
  </si>
  <si>
    <t xml:space="preserve">Giải ngân kế hoạch năm 2023 kéo dài sang năm 2024 </t>
  </si>
  <si>
    <t>Ước giải ngân kế hoạch kéo dài đến 31/12/2024</t>
  </si>
  <si>
    <t>Các dự án khởi công mới năm 2025</t>
  </si>
  <si>
    <t>Lũy kế bố trí vốn từ khởi công đến hết năm 2024</t>
  </si>
  <si>
    <t>Dự kiến kế hoạch đầu tư công năm 2025</t>
  </si>
  <si>
    <t>Mã ngành kinh tế (lọai, khoản)</t>
  </si>
  <si>
    <t>Địa điểm mở tài khoản của dự án (chi tiết đến huyện, TP)</t>
  </si>
  <si>
    <t>Kế hoạch vốn giao năm 2024</t>
  </si>
  <si>
    <t>Riêng năm 2024 Từ 1/1/2024 đến thời điểm báo cáo</t>
  </si>
  <si>
    <t xml:space="preserve"> Kế hoạch năm 2024</t>
  </si>
  <si>
    <t>NSĐP và các nguồn vốn khác</t>
  </si>
  <si>
    <t>Ước lũy kế giải ngân đến hết năm 2024</t>
  </si>
  <si>
    <t>Kế hoạch vốn kéo dài năm 2022 sang năm 2023 tiếp tục kéo dài sang 2024</t>
  </si>
  <si>
    <t xml:space="preserve">Kế hoạch vốn kéo dài năm 2023 sang năm 2024 </t>
  </si>
  <si>
    <t>Nhu cầu còn lại</t>
  </si>
  <si>
    <t>Kế hoạch vốn năm 2022 kéo dài sang 2023</t>
  </si>
  <si>
    <t>e</t>
  </si>
  <si>
    <t>DỰ KIẾN KẾ HOẠCH VỐN ĐẦU TƯ CÔNG NĂM 2025 (KHÔNG BAO GỒM CHƯƠNG TRÌNH MTQG)</t>
  </si>
  <si>
    <t>Dự án đã quyết toán</t>
  </si>
  <si>
    <t>Đường giao thông tiên vùng liên vùng Tá Bạ - Pa Ủ, huyện Mường Tè</t>
  </si>
  <si>
    <t>Đường giao thông đến bản Nhóm Pố xã Tá Bạ huyện Mường Tè</t>
  </si>
  <si>
    <t>Trường mầm non số 2 xã Tà Tổng, huyện Mường Tè</t>
  </si>
  <si>
    <t>H. Mường Tè</t>
  </si>
  <si>
    <t>Tà Tổng</t>
  </si>
  <si>
    <t>31-30/10/2016; 639-04/6/2021</t>
  </si>
  <si>
    <t>1395-29/10/2014; 478-18/5/2017</t>
  </si>
  <si>
    <t>1300-27/10/2016; 709-11/6/2020</t>
  </si>
  <si>
    <t>Dự án dự kiến hoàn thành năm 2024</t>
  </si>
  <si>
    <t>Nâng cấp hệ thống nước sinh hoạt thị trấn Mường Tè</t>
  </si>
  <si>
    <t>Nâng cấp đường đi bản Pa Thắng, xã Thu Lũm, huyện Mường Tè</t>
  </si>
  <si>
    <t>Hạ tầng kỹ thuật khối cơ quan, khu dân cư, khu công cộng thị trấn Mường Tè, huyện Mường Tè</t>
  </si>
  <si>
    <t>1626-06/12/2021</t>
  </si>
  <si>
    <t>1576-02/12/2022</t>
  </si>
  <si>
    <t>2069-14/11/2023</t>
  </si>
  <si>
    <t>Bố trí cho các dự án sau quyết toán</t>
  </si>
  <si>
    <t>Hạ tầng kỹ thuật trung tâm thị trấn Mường Tè (GĐ II)</t>
  </si>
  <si>
    <t>Hạ tầng kỹ thuật điểm ĐCĐC Cờ Lò 1, 2 Xã Pa Ủ (GĐ 2)</t>
  </si>
  <si>
    <t>Đường giao thông Nậm Phìn - Cờ Lò 1, huyện Mường Tè</t>
  </si>
  <si>
    <t>Thị trấn</t>
  </si>
  <si>
    <t>Pa Ủ</t>
  </si>
  <si>
    <t>1510a-31.10.2017</t>
  </si>
  <si>
    <t>1443A-25/09/2017</t>
  </si>
  <si>
    <t>91-28/10/2016</t>
  </si>
  <si>
    <t>Các dự án hoàn thành, bàn giao, đưa vào sử dụng trước ngày 31/12/2023</t>
  </si>
  <si>
    <t>Trường mầm non xã Ka Lăng, huyện Mường Tè (Hạng mục phụ trợ)</t>
  </si>
  <si>
    <t>Phòng họp trực tuyến Huyện ủy, huyện Mường Tè (GĐII)</t>
  </si>
  <si>
    <t>Nhà đa năng trường THCS thị trấn, huyện Mường Tè</t>
  </si>
  <si>
    <t>Hạ tầng đô thị, điện chiếu sáng thị trấn Mường Tè, huyện Mường Tè</t>
  </si>
  <si>
    <t>San gạt mặt bằng, cấp nước sinh hoạt điểm sắp xếp dân cư Nậm Suổng, xã Vàng San, huyện Mường Tè</t>
  </si>
  <si>
    <t>Nâng cấp bổ sung, các hạng mục phụ trợ trường MN Pa Ủ (trung tâm và các điểm bản)</t>
  </si>
  <si>
    <t>Bổ sung HMPT điểm trường bản Nà Phầy, trường PTDT bán trú Tiểu học, Trung học cơ sở xã Vàng San, huyện Mường Tè</t>
  </si>
  <si>
    <t>Hạng mục phụ trợ  điểm trường mầm non + tiểu học Khoang Thèn, xã Pa Vệ Sủ, huyện Mường Tè</t>
  </si>
  <si>
    <t>Bổ sung các hạng mục trường mầm non Bum Tở, xã Bum Tở, huyện Mường Tè</t>
  </si>
  <si>
    <t>Ka Lăng</t>
  </si>
  <si>
    <t>Vàng San</t>
  </si>
  <si>
    <t>Pa Vệ Sủ</t>
  </si>
  <si>
    <t>Bum Tở</t>
  </si>
  <si>
    <t>22-24</t>
  </si>
  <si>
    <t>23-24</t>
  </si>
  <si>
    <t>2225-15/12/2021</t>
  </si>
  <si>
    <t>2224-15/12/2021</t>
  </si>
  <si>
    <t>2223-15/12/2021</t>
  </si>
  <si>
    <t>2207-10/12/2021</t>
  </si>
  <si>
    <t>2110-07/10/2022</t>
  </si>
  <si>
    <t>2004-22/9/2022</t>
  </si>
  <si>
    <t>2028-22/9/2022</t>
  </si>
  <si>
    <t>2297-10/8/2022</t>
  </si>
  <si>
    <t>2029-22/9/2022</t>
  </si>
  <si>
    <t>Lồng ghép thực hiện các chương trình MTQG</t>
  </si>
  <si>
    <t>Chương trình MTQG giảm nghèo</t>
  </si>
  <si>
    <t>Trường PTDT bán trú THCS Thu Lũm</t>
  </si>
  <si>
    <t>Trường PTDT bán trú Tiểu học Thu Lũm</t>
  </si>
  <si>
    <t>Nâng cấp hệ thống phòng học + phụ trợ các Trường mầm non trên địa bàn các xã Mường Tè, Bum Nưa, Thu Lũm, huyện Mường Tè</t>
  </si>
  <si>
    <t>Bổ sung các phòng học mầm non trên địa bàn huyện Mường Tè</t>
  </si>
  <si>
    <t>Nâng cấp hệ thống phòng học và phụ trợ các trường Tiểu học trên địa bàn các xã Mường Tè, Bum Nưa, Thu Lũm, huyện Mường Tè</t>
  </si>
  <si>
    <t>Nhà lớp học bộ môn  trường THCS xã Mường Tè</t>
  </si>
  <si>
    <t>Chương trình MTQG phát triển KT-XH vùng đồng bào dân tộc thiểu số và miền núi</t>
  </si>
  <si>
    <t>Đường đến điểm ĐCĐC Suối Voi, xã Can Hồ, huyện Mường Tè</t>
  </si>
  <si>
    <t>Đường giao thông bản Pa Thắng - bản A Chè, xã Thu Lũm, huyện Mường Tè</t>
  </si>
  <si>
    <t>xã Thu Lũm</t>
  </si>
  <si>
    <t>Mường Tè</t>
  </si>
  <si>
    <t>Can Hồ</t>
  </si>
  <si>
    <t>Thu Lũm</t>
  </si>
  <si>
    <t>2026-22/9/2022</t>
  </si>
  <si>
    <t>2025-22/9/2022</t>
  </si>
  <si>
    <t>2045-28/9/2022</t>
  </si>
  <si>
    <t>2036-26/9/2022</t>
  </si>
  <si>
    <t>2037-26/9/2022</t>
  </si>
  <si>
    <t>1686-05/8/2022</t>
  </si>
  <si>
    <t>1695-08/8/2022</t>
  </si>
  <si>
    <t>397-29/3/2023</t>
  </si>
  <si>
    <t>Kè chống sạt lở + cầu điểm sắp xếp dân cư bản Mù Su xã Mù Cả, huyện Mường Tè</t>
  </si>
  <si>
    <t>Nâng cấp trường tiểu học thị trấn Mường Tè, huyện Mường Tè</t>
  </si>
  <si>
    <t>Xã Mù Cả</t>
  </si>
  <si>
    <t>2570-30/10/2023</t>
  </si>
  <si>
    <t>577-20/02/2024</t>
  </si>
  <si>
    <t>24-26</t>
  </si>
  <si>
    <t xml:space="preserve">Sửa chữa, nâng cấp phòng lớp học, nhà công vụ và phụ trợ khác các điểm trường mầm non các bản, xã Nậm Khao </t>
  </si>
  <si>
    <t>Nậm Khao</t>
  </si>
  <si>
    <t>1689-05/8/2022</t>
  </si>
  <si>
    <t>Thực hiện các chương trình trọng điểm theo Nghị quyết Đại hội Đảng bộ tỉnh nhiệm kỳ 2020-2025</t>
  </si>
  <si>
    <t>Đề án phát triển hạ tầng vùng sản xuất nông nghiệp hàng hóa tập trung</t>
  </si>
  <si>
    <t>Nâng cấp, sửa chữa hệ thống thủy lợi xã Bum Nưa, Vàng San</t>
  </si>
  <si>
    <t>Đề án phát triển rừng bền vững giai đoạn 2021-2025, định hướng đến năm 2030</t>
  </si>
  <si>
    <t>Đường giao thông các xã Bum Tở, Can hồ, huyện Mường Tè( Vùng Quế đã trồng, nhân dân trồng)</t>
  </si>
  <si>
    <t>Đường giao thông các xã Bum Tở, Can Hồ, huyện Mường Tè (Vùng Quế trồng mới, nhân dân trồng)</t>
  </si>
  <si>
    <t>Bum Nưa, Vàng San</t>
  </si>
  <si>
    <t>1685-05/08/2022</t>
  </si>
  <si>
    <t>1693-08/08/2022</t>
  </si>
  <si>
    <t>1694-08/08/2022</t>
  </si>
  <si>
    <t>Vốn đầu tư từ nguồn thu sử dụng đất</t>
  </si>
  <si>
    <t>Chi đầu tư hạ tầng các khu, điểm quy hoạch bán đấu giá quyền SDĐ</t>
  </si>
  <si>
    <t>Xây dựng hạ tầng kỹ thuật và chỉnh trang đô thị, thị trấn Mường Tè, huyện Mường Tè</t>
  </si>
  <si>
    <t>Chi đầu tư chương trình xây dựng NTM</t>
  </si>
  <si>
    <t>Xây dựng sân thể thao trung tâm xã Can Hồ</t>
  </si>
  <si>
    <t>Đường giao thông nông thôn phục vụ sản xuất Nậm Lọ xã Can Hồ</t>
  </si>
  <si>
    <t>628-02/4/2021</t>
  </si>
  <si>
    <t>1993-19/9/2022</t>
  </si>
  <si>
    <t>277-29/9/2022</t>
  </si>
  <si>
    <t>Cân đối ngân sách các huyện</t>
  </si>
  <si>
    <t>2.2</t>
  </si>
  <si>
    <t>2.3</t>
  </si>
  <si>
    <t>2.4</t>
  </si>
  <si>
    <t>2.4.1</t>
  </si>
  <si>
    <t>Nâng cấp đường giao thông Nậm Lằn - Mốc 17</t>
  </si>
  <si>
    <t>Nâng cấp đường giao thông đến trung tâm các xã huyện Mường Tè</t>
  </si>
  <si>
    <t>huyện Mường Tè</t>
  </si>
  <si>
    <t>21-24</t>
  </si>
  <si>
    <t>22-25</t>
  </si>
  <si>
    <t>997-30/07/2021</t>
  </si>
  <si>
    <t>1611-06/12/2021</t>
  </si>
  <si>
    <t>Hạng mục phụ trợ Huyện ủy, HĐND-UBND huyện Mường Tè</t>
  </si>
  <si>
    <t>Hạng mục phụ trợ trường tiểu học xã Pa Vệ Sủ huyện Mường Tè</t>
  </si>
  <si>
    <t>Hạng mục nhà vệ sinh, nhà văn hóa xã Mường Tè huyện Mường Tè</t>
  </si>
  <si>
    <t>2822-30/11/2023</t>
  </si>
  <si>
    <t>2821-30/11/2023</t>
  </si>
  <si>
    <t>2824-30/11/2023</t>
  </si>
  <si>
    <t>Nguồn vốn tăng thu ngân sách địa phương cấp huyện  năm 2022 chuyển sang năm 2023</t>
  </si>
  <si>
    <t>Nâng cấp thủy lợi Vạ Pù, xã Tá Bạ</t>
  </si>
  <si>
    <t>Tu sửa, nâng cấp nước sinh hoạt các bản (Thăm Pa, Chà Kế, Xà Hồ) xã Pa Ủ</t>
  </si>
  <si>
    <t>Sửa chữa NSH các bản (Ma Ký, Mù Cả, Phìn Khò) xã Mù Cả</t>
  </si>
  <si>
    <t>Sửa chữa, nâng cấp nhà văn hóa các bản xã Ka Lăng</t>
  </si>
  <si>
    <t>Tu sửa, nâng cấp nước sinh hoạt các bản (Phìn Khò, Nậm Xả, Đầu Nậm Xả) xã Bum Tở</t>
  </si>
  <si>
    <t>Tu sửa, nâng cấp nước sinh hoạt các bản Pa Vệ Sủ</t>
  </si>
  <si>
    <t>Tu sửa, nâng cấp nước sinh hoạt các bản xã Vàng San</t>
  </si>
  <si>
    <t>Đường giao thông nông thôn phục vụ sản xuất bản Là Pê xã Tá Bạ</t>
  </si>
  <si>
    <t>Đường giao thông trục bản, nội bản, rãnh thoát nước môi trường các bản xã Thu Lũm</t>
  </si>
  <si>
    <t>Đường giao thông trục bản, nội bản, rãnh thoát nước môi trường các bản xã Bum Nưa</t>
  </si>
  <si>
    <t>Đường giao thông trục bản, nội bản, rãnh thoát nước môi trường các bản xã Ka Lăng</t>
  </si>
  <si>
    <t>Đường giao thông đến bản Phí Chi B, xã Pa Vệ Sủ</t>
  </si>
  <si>
    <t>Nâng cấp, làm mới đường giao thông trục bản, nội bản, rãnh thoát nước các bản xã Mường Tè</t>
  </si>
  <si>
    <t>Nâng cấp, làm mới đường giao thông trục bản, nội bản, rãnh thoát nước các bản xã Tà Tổng</t>
  </si>
  <si>
    <t>Xã Tá Bạ</t>
  </si>
  <si>
    <t>xã Pa Ủ</t>
  </si>
  <si>
    <t>xã Mù Cả</t>
  </si>
  <si>
    <t>xã Ka Lăng</t>
  </si>
  <si>
    <t>xã Bum Tở</t>
  </si>
  <si>
    <t xml:space="preserve"> xã Pa Vệ Sủ</t>
  </si>
  <si>
    <t>Xã Vàng San</t>
  </si>
  <si>
    <t>Xã Thu Lũm</t>
  </si>
  <si>
    <t xml:space="preserve"> xã Bum Nưa</t>
  </si>
  <si>
    <t>Xã Mường Tè</t>
  </si>
  <si>
    <t>Xã Tà Tổng</t>
  </si>
  <si>
    <t>309-26/9/2022; 478-02/12/2022</t>
  </si>
  <si>
    <t>200-29/9/2022</t>
  </si>
  <si>
    <t>300-28/9/2022</t>
  </si>
  <si>
    <t>108-28/9/2022</t>
  </si>
  <si>
    <t>465-29/9/2022</t>
  </si>
  <si>
    <t>330-27/9/2022</t>
  </si>
  <si>
    <t>262a-26/9/2022</t>
  </si>
  <si>
    <t>310-26/9/2022</t>
  </si>
  <si>
    <t>157-29/9/2022</t>
  </si>
  <si>
    <t>125-26/9/2022</t>
  </si>
  <si>
    <t>107-28/9/2022</t>
  </si>
  <si>
    <t>331-27/9/2022</t>
  </si>
  <si>
    <t>266-30/9/2022</t>
  </si>
  <si>
    <t>428-30/9/2022</t>
  </si>
  <si>
    <t>Đường giao ra khu sản xuất bản Giẳng xã Mường Tè</t>
  </si>
  <si>
    <t xml:space="preserve">Sửa chữa, nâng cấp nhà văn hóa các bản xã Thu Lũm </t>
  </si>
  <si>
    <t>Sửa chữa trụ sở làm việc, nhà văn hóa trung tâm xã Bum Nưa</t>
  </si>
  <si>
    <t>Bum Nưa</t>
  </si>
  <si>
    <t>341-29/11/2022</t>
  </si>
  <si>
    <t>180B-25/11/2022</t>
  </si>
  <si>
    <t>2623-28/11/2022</t>
  </si>
  <si>
    <t>Các dự ánkhởi công mới năm 2025</t>
  </si>
  <si>
    <t>Tu sửa nước sinh hoạt bản Nậm Phìn xã Nậm Khao</t>
  </si>
  <si>
    <t xml:space="preserve"> Dự án 1: Hỗ trợ đầu tư phát triển hạ tầng kinh tế - xã hội các huyện nghèo, các xã đặc biệt khó khăn vùng bãi ngang, ven biển và hải đảo</t>
  </si>
  <si>
    <t>Nâng cấp đường giao thông Ló Mé, Lè Giằng, Là Pê 1,2; trung tâm xã Tá Pạ</t>
  </si>
  <si>
    <t>Đường giao thông liên vùng từ bản Mo Chi - bản Cờ Lò, xã Pa Ủ - bản Nậm Phìn, xã Nậm Khao, huyện Mường Tè.</t>
  </si>
  <si>
    <t>Kiên cố thủy lợi Na Cai Bảng bản Giẳng, xã Mường Tè</t>
  </si>
  <si>
    <t>Thuỷ lợi Lọng Co Cu + Huổi Y Lin xã Mường Tè</t>
  </si>
  <si>
    <t>Thuỷ lợi Cư Phu Á Te bản Thu Lũm 1 xã Thu lũm</t>
  </si>
  <si>
    <t>Kiên cố thủy lợi Nà Cấu, xã Mường Tè</t>
  </si>
  <si>
    <t>Cấp điện nông thôn từ điện lưới quốc gia bản (A Chè, Suối Voi, Nậm Phìn, Cờ Lò) thuộc các xã, huyện Mường Tè</t>
  </si>
  <si>
    <t>Thuỷ lợi Xé Giá bản Pa Thắng</t>
  </si>
  <si>
    <t>Nâng cấp thủy lợi Na Mứn bản Nậm Củm xã Mường Tè</t>
  </si>
  <si>
    <t>Xây dựng sân thể thao xã Bum Nưa</t>
  </si>
  <si>
    <t>Nâng cấp nước sinh hoạt trung tâm xã Mường Tè</t>
  </si>
  <si>
    <t>Xây dựng sân thể thao xã Thu Lũm</t>
  </si>
  <si>
    <t>Hệ thống đường giao thông nội đồng các bản xã Bum Nưa, huyện Mường Tè</t>
  </si>
  <si>
    <t>Hệ thống đường giao thông ra khu sản xuất bản Nậm Hản, Nậm Củm xã Mường Tè</t>
  </si>
  <si>
    <t>Hệ thống đường giao thông nội đồng các bản xã Thu Lũm, huyện Mường Tè</t>
  </si>
  <si>
    <t>Sửa chữa, nâng cấp nhà văn hóa bản Thu Lũm 1 xã Thu Lũm</t>
  </si>
  <si>
    <t>Tá Bạ</t>
  </si>
  <si>
    <t>Tà Tổng, Pa Vệ Sủ, Mù Cả, Tá Bạ</t>
  </si>
  <si>
    <t>Pa Ủ, Nậm Khao</t>
  </si>
  <si>
    <t>xã Mường Tè</t>
  </si>
  <si>
    <t>Thu Lũm, Can Hồ, Pa Ủ</t>
  </si>
  <si>
    <t>Xã Bum Nưa</t>
  </si>
  <si>
    <t>xã Bum Nưa</t>
  </si>
  <si>
    <t>1717-12/8/2022; 597-29/11/2022</t>
  </si>
  <si>
    <t>1684-05/8/2022; 155-09/11/2022</t>
  </si>
  <si>
    <t>1718-12/8/2022; 595-29/11/2022</t>
  </si>
  <si>
    <t>1666-05/8/2022</t>
  </si>
  <si>
    <t>1678-05/8/2022</t>
  </si>
  <si>
    <t>1671-05/8/2022</t>
  </si>
  <si>
    <t>1673-05/8/2022</t>
  </si>
  <si>
    <t>1683-05/8/2022; 387-07/10/2022</t>
  </si>
  <si>
    <t>1670-05/8/2022</t>
  </si>
  <si>
    <t>1672-05/8/2022</t>
  </si>
  <si>
    <t>126-26/9/2022</t>
  </si>
  <si>
    <t>256-28/9/2022</t>
  </si>
  <si>
    <t>153-26/9/2022</t>
  </si>
  <si>
    <t>126a-26/9/2022</t>
  </si>
  <si>
    <t>255-28/9/2022</t>
  </si>
  <si>
    <t>155-29/9/2022</t>
  </si>
  <si>
    <t>180C-25/11/2022</t>
  </si>
  <si>
    <t>Sửa chữa nước sinh hoạt các bản xã Thu Lũm (bản Pa Thắng, bản Thu Lũm 1)</t>
  </si>
  <si>
    <t>Sửa chữa nước sinh hoạt các bản xã Bum Nưa (bản Phiêng Kham, Na Hẻ)</t>
  </si>
  <si>
    <t>Sửa chữa nước sinh hoạt các bản xã Mường Tè (các bản: Pắc Ma, Nậm Hản, bản Giẳng)</t>
  </si>
  <si>
    <t>3</t>
  </si>
  <si>
    <t>Thủy lợi Na Hẳn Luông xã Mường Tè</t>
  </si>
  <si>
    <t>Dự án 1</t>
  </si>
  <si>
    <t>Nước sinh hoạt bản A Chè, xã Thu Lũm, huyện Mường Tè</t>
  </si>
  <si>
    <t>Nước sinh hoạt bản A Mé, U Na xã Tà Tổng, huyện Mường Tè</t>
  </si>
  <si>
    <t>Nội dung 1: Hỗ trợ đất ở</t>
  </si>
  <si>
    <t>Nội dung 2: Hỗ trợ nhà ở</t>
  </si>
  <si>
    <t>Xã Nậm Khao</t>
  </si>
  <si>
    <t>Nội dung 3: Hỗ trợ đất sản xuất</t>
  </si>
  <si>
    <t>Huyện Mường Tè</t>
  </si>
  <si>
    <t>2621-28/11/2022</t>
  </si>
  <si>
    <t>2622-28/11/2022</t>
  </si>
  <si>
    <t>Dự án 2</t>
  </si>
  <si>
    <t>Sắp xếp ổn định dân cư vùng biên giới bản A Chè, xã Thu Lũm, huyện Mường Tè</t>
  </si>
  <si>
    <t>Sắp xếp ổn định dân cư vùng thiên tai bản Chà Dì, xã Bum Tở huyện Mường Tè</t>
  </si>
  <si>
    <t>1696-08/8/2022</t>
  </si>
  <si>
    <t>1716-12/8/2022; 529-07/11/2022</t>
  </si>
  <si>
    <t>Nội dung số 02, tiểu dự án 2, dự án 3</t>
  </si>
  <si>
    <t>Đầu tư, hỗ trợ vùng trồng dược liệu quý trên địa bàn huyện Mường Tè</t>
  </si>
  <si>
    <t>III</t>
  </si>
  <si>
    <t>Tiểu dự án 1. Dự án 4</t>
  </si>
  <si>
    <t>IV</t>
  </si>
  <si>
    <t>Nâng cấp, sửa chữa các công trình thủy lợi nhỏ các bản Còong Khà, Ló Na, Gò Khà, U Ma xã Thu Lũm</t>
  </si>
  <si>
    <t>Nâng cấp, sửa chữa các công trình thủy lợi nhỏ, xã Mù Cả, huyện Mường Tè</t>
  </si>
  <si>
    <t>Nâng cấp, sửa chữa các công trình thủy lợi nhỏ, xã Pa Ủ, huyện Mường Tè</t>
  </si>
  <si>
    <t>Nâng cấp, sửa chữa các công trình thủy lợi nhỏ, xã Pa Vệ Sủ, huyện Mường Tè</t>
  </si>
  <si>
    <t>Đường giao thông đến bản A Mé, xã Tà Tổng, huyện Mường Tè</t>
  </si>
  <si>
    <t>Nâng cấp, sửa chữa các công trình thủy lợi nhỏ, xã Bum Tở, huyện Mường Tè</t>
  </si>
  <si>
    <t>Nâng cấp, sửa chữa các công trình thủy lợi nhỏ, xã Vàng San, huyện Mường Tè</t>
  </si>
  <si>
    <t>Đường giao thông nội bản các bản ( Xà Hồ, Pha Bu, Cờ Lò) xã Pa Ủ, huyện Mường Tè</t>
  </si>
  <si>
    <t>Đường giao thông nội bản các bản (Vàng San, Pắc Pạ, Sang Sui) xã Vàng San, huyện Mường Tè</t>
  </si>
  <si>
    <t>Nâng cấp, sửa chữa nước sinh hoạt Khu phố 11, Thị trấn Mường Tè, huyện Mường Tè</t>
  </si>
  <si>
    <t>Đường giao thông nông thôn phục vụ sản xuất các bản xã Thu Lũm, huyện Mường Tè</t>
  </si>
  <si>
    <t>Đường giao thông nông thôn phục vụ sản xuất các bản xã Ka Lăng, huyện Mường Tè</t>
  </si>
  <si>
    <t>Đường giao thông nội bản các bản ( Ló Mé, Lè Giằng, Vạ Pù, Nhóm Pố) xã Tá Bạ, huyện Mường Tè</t>
  </si>
  <si>
    <t>Đường giao thông nông thôn phục vụ sản xuất các bản xã Mù Cả, huyện Mường Tè</t>
  </si>
  <si>
    <t>Đường giao thông nông thôn phục vụ sản xuất các bản (Dèn Thàng, Khoang Thèn, Sín Chải A+C) xã Pa Vệ Sủ, huyện Mường Tè</t>
  </si>
  <si>
    <t>Đường giao thông nông thôn phục vụ sản xuất xã Nậm Khao, huyện Mường Tè</t>
  </si>
  <si>
    <t>Đường vào khu sản xuất điểm dân cư Suối Voi, xã Can Hồ, huyện Mường Tè</t>
  </si>
  <si>
    <t>Chợ xã Ka Lăng, huyện Mường Tè</t>
  </si>
  <si>
    <t>Cứng hóa đường từ các bản Sín Chải A + B, Chà Gá đến trung tâm xã Pa Vệ Sủ, huyện Mường Tè</t>
  </si>
  <si>
    <t>Cứng hóa đường từ các bản Xà Hồ, Pa Ủ, Hà Xi đến trung tâm xã Pa Ủ, huyện Mường Tè</t>
  </si>
  <si>
    <t>Cứng hóa đường giao thông Km 13 - bản Pa Thắng - TT xã Thu Lũm</t>
  </si>
  <si>
    <t>Đường giao thông nông thôn phục vụ sản xuất các bản (Xà Hồ, Ứ Ma) xã Pa Ủ</t>
  </si>
  <si>
    <t>Đường giao thông nội bản các bản (Phìn Khò, Tả Phìn, Đầu Nậm Xả, Huổi Han) xã Bum Tở</t>
  </si>
  <si>
    <t>Mù Cả</t>
  </si>
  <si>
    <t>Xã Pa Ủ</t>
  </si>
  <si>
    <t>Thị trấn Mường Tè</t>
  </si>
  <si>
    <t>Xã Ka Lăng</t>
  </si>
  <si>
    <t>Xã Pa Vệ Sủ</t>
  </si>
  <si>
    <t>Xã Can Hồ</t>
  </si>
  <si>
    <t>1677-05/8/2022</t>
  </si>
  <si>
    <t>1676-05/8/2022</t>
  </si>
  <si>
    <t>1674-05/8/2022</t>
  </si>
  <si>
    <t>1679-05/8/2022</t>
  </si>
  <si>
    <t>1697-08/8/2022</t>
  </si>
  <si>
    <t>1675-05/8/2022</t>
  </si>
  <si>
    <t>1669-05/8/2022</t>
  </si>
  <si>
    <t>201-29/9/2022</t>
  </si>
  <si>
    <t>266-28/9/2022</t>
  </si>
  <si>
    <t>98-29/9/2022</t>
  </si>
  <si>
    <t>156-29/9/2022</t>
  </si>
  <si>
    <t>109-28/9/2022</t>
  </si>
  <si>
    <t>311-26/9/2022</t>
  </si>
  <si>
    <t>299-28/9/2022</t>
  </si>
  <si>
    <t>329-26/9/2022</t>
  </si>
  <si>
    <t>321-28/9/2022</t>
  </si>
  <si>
    <t>286-29/9/2022</t>
  </si>
  <si>
    <t>2629- 30/11/2022</t>
  </si>
  <si>
    <t>2616- 28/11/2022; 81-10/4/2023</t>
  </si>
  <si>
    <t>2617- 28/11/2022</t>
  </si>
  <si>
    <t>2618-28/11/2022</t>
  </si>
  <si>
    <t>242-26/11/2022</t>
  </si>
  <si>
    <t>572a-28/11/2022</t>
  </si>
  <si>
    <t>Đường giao thông Nậm Lằn - bản Nhù Cả, xã Ka Lăng, huyện Mường Tè</t>
  </si>
  <si>
    <t>Thủy lợi Khò Ma, bản Tù Nạ, xã Ka Lăng, huyện Mường Tè</t>
  </si>
  <si>
    <t>Thủy lợi Cá Xú Ló Cá, bản Là Pê, xã Tá Bạ, huyện Mường Tè</t>
  </si>
  <si>
    <t>Nâng cấp, sửa chữa các công trình thủy lợi nhỏ, xã Tá Bạ, huyện Mường Tè</t>
  </si>
  <si>
    <t>Thủy lợi Bãi Danh, bản Ngà Chồ, xã Tà Tổng, huyện Mường tè</t>
  </si>
  <si>
    <t>Đường giao thông nông thôn phục vụ sản xuất bản Phìn Khò xã Bum Tở, huyện Mường Tè</t>
  </si>
  <si>
    <t>Đường giao thông nông thôn phục vụ sản xuất các bản (Nà Phày, Vàng San, Pắc Pạ) xã Vàng San, huyện Mường Tè</t>
  </si>
  <si>
    <t>Đường giao thông nông thôn phục vụ sản xuất bản Pắc Ma, xã Mường Tè, huyện Mường Tè</t>
  </si>
  <si>
    <t>Cứng hóa từ bản Nhóm Pố - Vạ Pù đến trung tâm xã Tá Bạ, huyện Mường Tè</t>
  </si>
  <si>
    <t>Xã Bum Tở</t>
  </si>
  <si>
    <t>Thủy lợi Nậm Pặm bản Pắc Ma xã Mường Tè</t>
  </si>
  <si>
    <t>Trường Phổ thông dân tộc bán trú TH&amp; THCS Bum Tở, huyện Mường Tè</t>
  </si>
  <si>
    <t>Trường Phổ thông dân tộc bán trú TH&amp;THCS Tà Tổng, huyện Mường Tè</t>
  </si>
  <si>
    <t>Trường Phổ thông dân tộc bán trú TH&amp;THCS Nậm Khao, huyện Mường Tè</t>
  </si>
  <si>
    <t>Trường Phổ thông dân tộc bán trú THCS xã Pa Vệ Sủ, huyện Mường Tè</t>
  </si>
  <si>
    <t>Trường Phổ thông dân tộc bán trú tiểu học xã Pa Ủ, huyện Mường Tè</t>
  </si>
  <si>
    <t>Trường Phổ thông dân tộc bán trú TH&amp;THCS Can Hồ, xã Can Hồ huyện Mường Tè</t>
  </si>
  <si>
    <t>Trường Phổ thông dân tộc bán trú Tiểu học Mù Cả</t>
  </si>
  <si>
    <t>Tiểu dự án 1. Dự án 5</t>
  </si>
  <si>
    <t>xã Can Hồ</t>
  </si>
  <si>
    <t>1690-05/8/2022</t>
  </si>
  <si>
    <t>1661-05/8/2022</t>
  </si>
  <si>
    <t>2624-28/11/2022</t>
  </si>
  <si>
    <t>2627-30/11/2022</t>
  </si>
  <si>
    <t>2572-30/10/2023</t>
  </si>
  <si>
    <t>2571-30/10/2023</t>
  </si>
  <si>
    <t>3093-29/12/2023</t>
  </si>
  <si>
    <t>Dự án 6</t>
  </si>
  <si>
    <t>Nhà văn hóa Bản Xà Hồ, xã Pa Ủ</t>
  </si>
  <si>
    <t>Nhà văn hóa Bản Pha Bu, xã Pa Ủ</t>
  </si>
  <si>
    <t>Nhà văn hóa Bản Sín Chải B, xã Pa Vệ Sủ</t>
  </si>
  <si>
    <t>Nhà văn hóa Bản Sín Chải A, xã Pa Vệ Sủ</t>
  </si>
  <si>
    <t>Nhà văn hóa A Chè, xã Thu Lũm</t>
  </si>
  <si>
    <t>Nhà văn hóa bản Phìn Khò, xã Bum Tở</t>
  </si>
  <si>
    <t>Nhà văn hóa bản Ứ Ma, xã Pa Ủ, huyện Mường Tè</t>
  </si>
  <si>
    <t>Nhà văn hóa bản Seo Thèn, xã Pa Vệ Sủ, huyện Mường Tè</t>
  </si>
  <si>
    <t>Pa  Vệ Sủ</t>
  </si>
  <si>
    <t>250A-28/11/2022</t>
  </si>
  <si>
    <t>250B-28/11/2022</t>
  </si>
  <si>
    <t>439a/26/11/2022</t>
  </si>
  <si>
    <t>439b/26/11/2022</t>
  </si>
  <si>
    <t>180D-25/11/2022</t>
  </si>
  <si>
    <t>572b-28/11/2022</t>
  </si>
  <si>
    <t>15A-08/01/2024</t>
  </si>
  <si>
    <t>516a-23/12/2023</t>
  </si>
  <si>
    <t>Nhà văn hóa bản Vạ Pù, xã Tá Bạ, huyện Mường Tè</t>
  </si>
  <si>
    <t>Nhà văn hóa bản Nhóm Pố, xã Tá Bạ, huyện Mường Tè</t>
  </si>
  <si>
    <t>Nhà văn hóa bản Là Si xã Tá Bạ</t>
  </si>
  <si>
    <t>Nhà văn hóa bản Pà Khà xã Tà Tổng</t>
  </si>
  <si>
    <t>Nhà văn hóa bản Nậm Dính xã Tà Tổng</t>
  </si>
  <si>
    <t>Nhà văn hóa bản Nhú Ma xã Pa Ủ, huyện Mường Tè</t>
  </si>
  <si>
    <t>Nhà văn hóa bản Hà Xi xã Pa Ủ, huyện Mường Tè</t>
  </si>
  <si>
    <t>Nhà văn hóa bản Chà Kế xã Pa Ủ</t>
  </si>
  <si>
    <t>Nhà văn hóa bản Khoang Thèn xã Pa Vệ Sủ</t>
  </si>
  <si>
    <t>Nhà văn hóa bản Pá Hạ xã Pa Vệ Sủ</t>
  </si>
  <si>
    <t>Nhà văn hóa bản Xà Phìn xã Pa Vệ Sủ</t>
  </si>
  <si>
    <t>Nhà văn hóa bản Mù Cả xã Mù Cả</t>
  </si>
  <si>
    <t>Nhà văn hóa bản Sì Thâu Chải xã Can Hồ</t>
  </si>
  <si>
    <t>313-26/9/2022</t>
  </si>
  <si>
    <t>314-26/9/2022</t>
  </si>
  <si>
    <t>315-26/9/2022</t>
  </si>
  <si>
    <t>429-30/9/2022</t>
  </si>
  <si>
    <t>431-30/9/2022</t>
  </si>
  <si>
    <t>198-20/9/2022</t>
  </si>
  <si>
    <t>199-21/9/2022</t>
  </si>
  <si>
    <t>199a-27/9/2022</t>
  </si>
  <si>
    <t>338-27/9/2022</t>
  </si>
  <si>
    <t>340-27/9/2022</t>
  </si>
  <si>
    <t>339-27/9/2022</t>
  </si>
  <si>
    <t>300a-28/9/2022</t>
  </si>
  <si>
    <t>287-29/9/2022</t>
  </si>
  <si>
    <t>Hỗ trợ đầu tư bảo tồn làng, bản văn hóa truyền thống tiêu biểu của các dân tộc thiểu số</t>
  </si>
  <si>
    <t>Dân tộc Si La (Bản Seo Hai, xã Can Hồ, huyện Mường Tè)</t>
  </si>
  <si>
    <t>1</t>
  </si>
  <si>
    <t>*</t>
  </si>
  <si>
    <t>Nhà văn hóa Bản U Na, xã Tà Tổng</t>
  </si>
  <si>
    <t>Nhà văn hóa Bản A Mé, xã Tà Tổng</t>
  </si>
  <si>
    <t>Nhà văn hóa Bản Tia Ma Mủ, xã Tà Tổng</t>
  </si>
  <si>
    <t>Nhà văn hóa Bản Sín Chải C, xã Pa Vệ Sủ</t>
  </si>
  <si>
    <t>Nhà văn hóa Bản Chà Gá, xã Pa Vệ Sủ</t>
  </si>
  <si>
    <t>Dự án 9</t>
  </si>
  <si>
    <t>Nâng cấp đường giao thông đến bản A Mại, xã Pa Vệ Sủ, huyện Mường Tè</t>
  </si>
  <si>
    <t>Sửa chữa thủy lợi Huổi Ngô, xã Can Hồ, huyện Mường Tè</t>
  </si>
  <si>
    <t>Sửa chữa thủy lợi Huổi Cởm, xã Can Hồ, huyện Mường Tè</t>
  </si>
  <si>
    <t>Kè bảo vệ khu dân cư bản Nậm Củm, xã Bum Nưa, huyện Mường Tè</t>
  </si>
  <si>
    <t>Đầu tư cơ sở hạ tầng bản Nậm Suổng, xã Vàng San, huyện Mường Tè</t>
  </si>
  <si>
    <t>Sửa chữa, nâng cấp thủy lợi Pu Khen 1, bản Nậm Sẻ, xã Vàng San, huyện Mường Tè</t>
  </si>
  <si>
    <t>Sửa chữa, nâng cấp thủy lợi Nậm Khum, bản Nậm Xuổng, xã Vàng San, huyện Mường Tè</t>
  </si>
  <si>
    <t xml:space="preserve">Thủy lợi Ty Tông 1 bản A Mại, xã Pa Vệ Sủ, huyện Mường Tè </t>
  </si>
  <si>
    <t>Sửa chữa, nâng cấp đường giao thông nội bản Seo Hai + Sì Thâu Chải, xã Can Hồ, huyện Mường Tè</t>
  </si>
  <si>
    <t>Phòng công vụ giáo viên, bán trú học sinh trường PTDTBT TH&amp;THCS Nậm Khao (điểm bản Lắng Phiếu)</t>
  </si>
  <si>
    <t>xã Pa Vệ Sủ</t>
  </si>
  <si>
    <t>1698-08/8/2022</t>
  </si>
  <si>
    <t>1668-05/8/2022; 917A-18/7/2023</t>
  </si>
  <si>
    <t>1667-05/8/2022;916A-18/7/2023</t>
  </si>
  <si>
    <t>1665-05/8/2022</t>
  </si>
  <si>
    <t>2077a-30/9/2022</t>
  </si>
  <si>
    <t>262b-26/9/2022</t>
  </si>
  <si>
    <t>265-28/9/2022</t>
  </si>
  <si>
    <t>334-26/9/2022</t>
  </si>
  <si>
    <t>278-29/9/2022</t>
  </si>
  <si>
    <t>2631-30/11/2022</t>
  </si>
  <si>
    <t>Sửa chữa, nâng cấp TL Nậm Hạ A bản Nậm Hạ + Sì Thâu Chải, xã Can Hồ, huyện Mường Tè</t>
  </si>
  <si>
    <t>Sửa chữa, nâng cấp thủy lợi Lắng Phíu, xã Nậm Khao, huyện Mường Tè</t>
  </si>
  <si>
    <t>Sửa chữa, nâng cấp đường giao thông nội bản Lắng Phiếu + Xám Láng xã Nậm Khao, huyện Mường Tè</t>
  </si>
  <si>
    <t xml:space="preserve">Phụ trợ điểm trường Tiểu học, Mầm non bản Nậm Suổng, xã Vàng San, huyện Mường Tè </t>
  </si>
  <si>
    <t>Nâng cấp đường  giao thông đến bản Nậm Suổng + Nậm Sẻ, xã Vàng San, huyện Mường Tè</t>
  </si>
  <si>
    <t>Đường ra khu sản xuất bản Seo Hai, Sì Thâu Chải xã Can Hồ</t>
  </si>
  <si>
    <t>xã Nậm Khao</t>
  </si>
  <si>
    <t>xã Vàng San</t>
  </si>
  <si>
    <t>2922-22/12/2023</t>
  </si>
  <si>
    <t>2569-30/12/2023</t>
  </si>
  <si>
    <t>09-09/01/2024</t>
  </si>
  <si>
    <t>3094-29/12/2023</t>
  </si>
  <si>
    <t>114-18/01/2024</t>
  </si>
  <si>
    <t>30-11/01/2024</t>
  </si>
  <si>
    <t>Sửa chữa, nâng cấp đường giao thông nội bản Nậm Xuổng + Nậm Sẻ xã Vàng San</t>
  </si>
  <si>
    <t>Đường giao thông nội bản Nậm Củm xã Bum Nưa</t>
  </si>
  <si>
    <t>Nâng cấp thủy lợi Xám Láng</t>
  </si>
  <si>
    <t>Sửa chữa, nâng cấp TL đầu bản Nậm Xuổng</t>
  </si>
  <si>
    <t>Bổ sung, nâng cấp các công trình phụ trợ các trường tại các bản Nậm Suổng, Nậm Sẻ, Huổi Cuổng xã Vàng San; bản Nậm Củm xã Bum Nưa, bản A Mại xã Pa Vệ Sủ, Lắng Phiếu, Xám Láng xã Nậm Khao, Seo Hai, Sì Thâu Chải xã Can Hồ</t>
  </si>
  <si>
    <t>Đường giao thông ra khu sản xuất bản San Sui, Nậm Sẻ, xã Vàng San</t>
  </si>
  <si>
    <t>Đường giao thông ra khu sản xuất bản Xám Láng, xã Nậm Khao</t>
  </si>
  <si>
    <t>Kiên cố đường ra khu sản xuất tuyến Nhùng Thàng, bản Láng Phiếu, xã Nậm Khao</t>
  </si>
  <si>
    <t>Kho bạch nhà nước tỉnh</t>
  </si>
  <si>
    <t>Kho bạch nhà nước huyện</t>
  </si>
  <si>
    <t>070-071</t>
  </si>
  <si>
    <t>280-338</t>
  </si>
  <si>
    <t>070-073</t>
  </si>
  <si>
    <t>280-312</t>
  </si>
  <si>
    <t>280-311</t>
  </si>
  <si>
    <t>070-072</t>
  </si>
  <si>
    <t>280-292</t>
  </si>
  <si>
    <t>280-283</t>
  </si>
  <si>
    <t>220-221</t>
  </si>
  <si>
    <t>13 ha</t>
  </si>
  <si>
    <t>1,22 km</t>
  </si>
  <si>
    <t>02 điểm trường (Lắng Phiếu, Huổi Tát)</t>
  </si>
  <si>
    <t>153 hộ</t>
  </si>
  <si>
    <t>232 hộ</t>
  </si>
  <si>
    <t>05 NVH</t>
  </si>
  <si>
    <t>243 hộ</t>
  </si>
  <si>
    <t>166 hộ</t>
  </si>
  <si>
    <t>327 hộ</t>
  </si>
  <si>
    <t>2,5 km đường; 1,1 km rãnh</t>
  </si>
  <si>
    <t>0,48 km đường; 0,23 km rãnh</t>
  </si>
  <si>
    <t>1,06 km đường; 0,43 km rãnh, kè</t>
  </si>
  <si>
    <t>0,625 km</t>
  </si>
  <si>
    <t>1,87 km đường; 0,56 km rãnh</t>
  </si>
  <si>
    <t>1,91 km đường; 0,7 km rãnh</t>
  </si>
  <si>
    <t>03 NVH</t>
  </si>
  <si>
    <t>Sửa chữa trụ sở, NVH</t>
  </si>
  <si>
    <t>2,3 km</t>
  </si>
  <si>
    <t>18 km</t>
  </si>
  <si>
    <t>343 hộ</t>
  </si>
  <si>
    <t>11,4 km</t>
  </si>
  <si>
    <t>29,7 ha</t>
  </si>
  <si>
    <t>34 ha</t>
  </si>
  <si>
    <t>18 ha</t>
  </si>
  <si>
    <t>45 ha</t>
  </si>
  <si>
    <t>290 hộ</t>
  </si>
  <si>
    <t xml:space="preserve">15 ha </t>
  </si>
  <si>
    <t>3 tầng, 12 phòng</t>
  </si>
  <si>
    <t>05 P.học, 04 P.CV, PT</t>
  </si>
  <si>
    <t>09 điểm trường</t>
  </si>
  <si>
    <t>07 P.học + phụ trợ</t>
  </si>
  <si>
    <t>0,9 ha</t>
  </si>
  <si>
    <t xml:space="preserve"> 515 hộ, CT công cộng  </t>
  </si>
  <si>
    <t>Bổ sung các HM</t>
  </si>
  <si>
    <t>2,25 km</t>
  </si>
  <si>
    <t>5,7 km</t>
  </si>
  <si>
    <t>3 km</t>
  </si>
  <si>
    <t>01 NVH</t>
  </si>
  <si>
    <t>155 hộ</t>
  </si>
  <si>
    <t>379 hộ</t>
  </si>
  <si>
    <t>304 hộ</t>
  </si>
  <si>
    <t xml:space="preserve">5,5 ha </t>
  </si>
  <si>
    <t>227 hộ</t>
  </si>
  <si>
    <t>148 hộ</t>
  </si>
  <si>
    <t>20 hộ</t>
  </si>
  <si>
    <t>78 hộ</t>
  </si>
  <si>
    <t>62 ha</t>
  </si>
  <si>
    <t>55 ha</t>
  </si>
  <si>
    <t>22 ha</t>
  </si>
  <si>
    <t>78,2 ha</t>
  </si>
  <si>
    <t>Kè + Cầu BTCT</t>
  </si>
  <si>
    <t>35 ha</t>
  </si>
  <si>
    <t>32 ha</t>
  </si>
  <si>
    <t>0,736 km</t>
  </si>
  <si>
    <t>1,3 km</t>
  </si>
  <si>
    <t>176 hộ</t>
  </si>
  <si>
    <t>3,2 km</t>
  </si>
  <si>
    <t>1,9 km</t>
  </si>
  <si>
    <t>2,54 km</t>
  </si>
  <si>
    <t>2,075 km</t>
  </si>
  <si>
    <t>5,4 km</t>
  </si>
  <si>
    <t>4,08 km</t>
  </si>
  <si>
    <t>3,88 km</t>
  </si>
  <si>
    <t>1,0 ha</t>
  </si>
  <si>
    <t>17,6 km</t>
  </si>
  <si>
    <t>9,4 km</t>
  </si>
  <si>
    <t>19 km</t>
  </si>
  <si>
    <t>1,96 km</t>
  </si>
  <si>
    <t>3,0 km</t>
  </si>
  <si>
    <t>5 km</t>
  </si>
  <si>
    <t>14 ha</t>
  </si>
  <si>
    <t>15 ha</t>
  </si>
  <si>
    <t>2 km</t>
  </si>
  <si>
    <t>1 km</t>
  </si>
  <si>
    <t>14 km</t>
  </si>
  <si>
    <t>4 ha</t>
  </si>
  <si>
    <t>01 Nhà bếp, nhà ăn; 04 Phòng công vụ giáo viên</t>
  </si>
  <si>
    <t>1,32 km</t>
  </si>
  <si>
    <t>20 ha</t>
  </si>
  <si>
    <t>0,342 km</t>
  </si>
  <si>
    <t>Đường GT; điện; nhà lớp học</t>
  </si>
  <si>
    <t>07 ha</t>
  </si>
  <si>
    <t>3,9 ha</t>
  </si>
  <si>
    <t>06 ha</t>
  </si>
  <si>
    <t>1,51 km</t>
  </si>
  <si>
    <t>10 phòng</t>
  </si>
  <si>
    <t>25 ha</t>
  </si>
  <si>
    <t>2,2 km</t>
  </si>
  <si>
    <t>Nhà bếp ăn, sân cổng tường rào</t>
  </si>
  <si>
    <t xml:space="preserve">6,2 km </t>
  </si>
  <si>
    <t>0,5 km, bến đò</t>
  </si>
  <si>
    <t>1,7 km</t>
  </si>
  <si>
    <t>1,5 km</t>
  </si>
  <si>
    <t>5,5 ha</t>
  </si>
  <si>
    <t>4,57 ha</t>
  </si>
  <si>
    <t>Phụ trợ</t>
  </si>
  <si>
    <t>2,1 km</t>
  </si>
  <si>
    <t>1,02 km</t>
  </si>
  <si>
    <t>Các dự án dự kiến hoàn thành năm 2025</t>
  </si>
  <si>
    <t>Cải tạo, sửa chữa tuyến đường giao thông các xã Pa Vệ Sủ, Pa Ủ, huyện Mường Tè</t>
  </si>
  <si>
    <t>xã Pa Vệ Sủ, Pa Ủ</t>
  </si>
  <si>
    <t>Bố trí cho các dự án đã quyết toán</t>
  </si>
  <si>
    <t>36 Km</t>
  </si>
  <si>
    <t>27,473 Km</t>
  </si>
  <si>
    <t>27,25 Km</t>
  </si>
  <si>
    <t>16,5 Km</t>
  </si>
  <si>
    <t>San gạt MB, Nhà lớp học, nhà hiệu bộ HMPT</t>
  </si>
  <si>
    <t>Cấp nước sạch cho khoảng 8.000 nhân khẩu và CQHC</t>
  </si>
  <si>
    <t>13,97 Km</t>
  </si>
  <si>
    <t xml:space="preserve">L=750m Kè; Đường nội thị L=9,2 Km </t>
  </si>
  <si>
    <t>Hết nhu cầu chi</t>
  </si>
  <si>
    <t>Đường giao thông các xã Bum Tở, Can hồ, huyện Mường Tè (Vùng Quế đã trồng, nhân dân trồng)</t>
  </si>
  <si>
    <t>LG MTQG NTM</t>
  </si>
  <si>
    <t>Hỗ trợ xây dựng chỉnh trang điểm dừng chân khách du lịch</t>
  </si>
  <si>
    <t>Hỗ trợ Nhà văn hóa, công trình phụ trợ bản Bó, xã Mường Tè</t>
  </si>
  <si>
    <t>Hệ thống điện chiếu sáng công cộng bản Bó, xã Mường Tè</t>
  </si>
  <si>
    <t>735-28/4/2021</t>
  </si>
  <si>
    <t>Riêng năm 2024 từ đầu năm đến thời điểm báo cáo</t>
  </si>
  <si>
    <t>Ước thực hiện cả năm 2024</t>
  </si>
  <si>
    <t>Giải ngân kế hoạch vốn kéo dài sang  năm 2024</t>
  </si>
  <si>
    <t>Tỷ lệ giải ngân (%)</t>
  </si>
  <si>
    <t>TT</t>
  </si>
  <si>
    <t>Danh mục/nguồn vốn</t>
  </si>
  <si>
    <t>Kế hoạch vốn trong năm</t>
  </si>
  <si>
    <t>Kế hoạch vốn kéo dài</t>
  </si>
  <si>
    <t>Tình hình thực hiện giải ngân</t>
  </si>
  <si>
    <t>Giải ngân vốn kéo dài</t>
  </si>
  <si>
    <t>Kế hoạch vốn 2024</t>
  </si>
  <si>
    <t>Giải ngân kế hoạch năm 2024</t>
  </si>
  <si>
    <t>Chương trình MTQG xây dựng NTM</t>
  </si>
  <si>
    <t>Chương trình MTQG phát triển KT-XH vùng đồng bào DTTS&amp;MN</t>
  </si>
  <si>
    <t>Kế hoạch vốn kéo dài năm 2023 sang 2024</t>
  </si>
  <si>
    <t>Giải ngân kế hoạch vốn kéo dài năm 2023 sang 2024</t>
  </si>
  <si>
    <t>Phụ lục 04</t>
  </si>
  <si>
    <t>THỐNG KÊ CÁC CUỘC THANH TRA, KIỂM TRA, GIÁM SÁT VỀ ĐẦU TƯ CÔNG</t>
  </si>
  <si>
    <t>Tên cuộc kiểm tra/đơn vị chủ trì/Quyết định hoặc kế hoạch kiểm tra</t>
  </si>
  <si>
    <t>Số lượng dự án được thanh tra/kiểm tra/giám sát</t>
  </si>
  <si>
    <t>Kiến nghị xử lý về tài chính (triệu đồng)</t>
  </si>
  <si>
    <t>Kiến nghị xử lý tổ chức, cá nhân (nếu có)</t>
  </si>
  <si>
    <t>Chỉ báo cáo các cuộc thanh tra, kiểm tra, giám sát có liên quan đến đầu tư công năm 2024</t>
  </si>
  <si>
    <t>Phụ lục 05</t>
  </si>
  <si>
    <t>THỐNG KÊ CÁC VĂN BẢN CHỈ ĐẠO ĐIỀU HÀNH LIÊN QUAN ĐẾN KẾ HOẠCH ĐẦU TƯ CÔNG 2024</t>
  </si>
  <si>
    <t>Số, ngày tháng năm ban hành</t>
  </si>
  <si>
    <t>Trích yếu nội dung chỉ đạo</t>
  </si>
  <si>
    <t>BIỂU TỔNG HỢP TÌNH HÌNH THỰC HIỆN GIẢI NGÂN KẾ HOẠCH VỐN NĂM 2023 ĐƯỢC PHÉP KÉO DÀI SANG NĂM 2024</t>
  </si>
  <si>
    <t>2911/QĐ-UBND, ngày 22/12/2023</t>
  </si>
  <si>
    <t>Về việc giao kế hoạch vốn đầu tư nguồn ngân sách địa phương năm 2024</t>
  </si>
  <si>
    <t xml:space="preserve">2912/QĐ-UBND, ngày 22/12/2023 </t>
  </si>
  <si>
    <t xml:space="preserve">Số 1489/QĐ-UBND, ngày 17/5/2024 </t>
  </si>
  <si>
    <t xml:space="preserve">Số 27/UBND-TH, ngày 05/1/2024 </t>
  </si>
  <si>
    <t>Về đẩy nhanh tiến độ thực hiện và cam kết giải ngân kế hoạch vốn đầu tư công năm 2024</t>
  </si>
  <si>
    <t xml:space="preserve">Số 1058/UBND-TH, ngày 02/5/2024 </t>
  </si>
  <si>
    <t>Chuyển nguồn dự toán ngân sách nhà nước năm 2023, vốn ngân sách nhà nước năm 2022 thuộc 03 CT MTQG chưa thực hiện giải ngân hết sang năm 2024;</t>
  </si>
  <si>
    <t xml:space="preserve">Số 1262/UBND-TH, ngày 20/5/2024 </t>
  </si>
  <si>
    <t>Về việc tiếp tục đẩy nhanh tiến độ hoàn thiện thủ tục đầu tư, phân bổ và giải ngân vốn đầu tư công năm 2024</t>
  </si>
  <si>
    <t>Số 1310/UBND-TH, ngày 22/5/2024</t>
  </si>
  <si>
    <t>Về việc đôn đốc đẩy nhanh tiến độ thực hiện các dự án và giải ngân kế hoạch vốn đầu tư công năm 2024;</t>
  </si>
  <si>
    <t>Phụ lục 01</t>
  </si>
  <si>
    <t>Phụ lục 02</t>
  </si>
  <si>
    <t>Phụ lục 03</t>
  </si>
  <si>
    <t>Ghi
chú</t>
  </si>
  <si>
    <t>Tổng</t>
  </si>
  <si>
    <t>Giải ngân KH vốn kéo dài 2022 sang 2024</t>
  </si>
  <si>
    <t>KH vốn kéo dài 2022 sang 2024</t>
  </si>
  <si>
    <t>DK điều chỉnh</t>
  </si>
  <si>
    <t>01 Nhà bếp, nhà ăn; 02 Nhà VS, nước sạch và CTPT khác</t>
  </si>
  <si>
    <t xml:space="preserve">01 Nhà bếp, nhà ăn; 01 Nhà VS, nước sạch và CTPT khác; </t>
  </si>
  <si>
    <t>12 Phòng ở học sinh; 01 Nhà VS, nước sạch và CTPT khác</t>
  </si>
  <si>
    <t>04 Phòng CVGV; 01 CTPT khác; 01 Nhà bếp, nhà ăn; 02 Phòng học</t>
  </si>
  <si>
    <t>Về việc giao chi tiết kế hoạch vốn đầu tư công từ nguồn ngân sách trung ương năm 2024 thực hiện các chương trình mục tiêu quốc gia</t>
  </si>
  <si>
    <t>Về việc giao chi tiết kế hoạch vốn đầu tư công từ nguồn ngân sách trung ương năm 2024 thực hiện các chương trình mục tiêu quốc gia (lần 2)</t>
  </si>
  <si>
    <t xml:space="preserve">Số 1333/QĐ-UBND, ngày 26/4/2024 </t>
  </si>
  <si>
    <t>Về việc phân bổ, bổ sung kinh phí thực hiện các Chương trình mục tiêu, Chương trình MTQG, vốn ngân sách địa phương; các chế độ, chính sách, nhiệm vụ phát sinh trong năm và điều chỉnh dự toán năm 2024</t>
  </si>
  <si>
    <t xml:space="preserve">Số 673/QĐ-UBND, ngày 26/02/2024 </t>
  </si>
  <si>
    <t>Về việc chi chuyển nguồn ngân sách huyện năm 2023 sang năm 2024</t>
  </si>
  <si>
    <t>Số 2487/UBND-TH, ngày 13/12/2023</t>
  </si>
  <si>
    <t>Về việc đẩy nhanh tiến độ chuẩn bị đầu tư các dự án khởi công mới năm 2024 thuộc Chương trình MTQG phát triển kinh tế - xã hội vùng đồng bào dân tộc thiểu số và miền núi</t>
  </si>
  <si>
    <t>Số 2562/UBND-TH, ngày 25/12/2023</t>
  </si>
  <si>
    <t>Về việc triển khai thực hiện và giải ngân kế hoạch vốn đầu tư nguồn ngân sách nhà nước năm 2024</t>
  </si>
  <si>
    <t>Số 225/UBND-TH, ngày 31/01/2024</t>
  </si>
  <si>
    <t>Số 393/UBND-TH, ngày 29/02/2024</t>
  </si>
  <si>
    <t>Về việc rà soát, tổng hợp các khó khăn, vướng mắc các dự án đầu tư trên địa bàn huyện Mường Tè</t>
  </si>
  <si>
    <t>Số 761/UBND-TH, ngày 03/4/2024</t>
  </si>
  <si>
    <t>Về việc khẩn trương hoàn thiện thủ tục đầu tư để đảm bảo điều kiện phân bổ và giải ngân kế hoạch vốn đầu tư năm 2024</t>
  </si>
  <si>
    <t>Về việc cam kết giải ngân, đăng ký phân bổ chi tiết kế hoạch vốn năm 2024 thuộc các Chương trình MTQG trên địa bàn huyện Mường Tè (lần 1)</t>
  </si>
  <si>
    <t>Số 1247/UBND-TH, ngày 17/5/2024</t>
  </si>
  <si>
    <t>Về việc triển khai thực hiện Thông báo số 196/TB-VPCP ngày 04/5/2024 của Văn phòng Chính phủ</t>
  </si>
  <si>
    <t>Các văn bản chỉ đạo thực hiện</t>
  </si>
  <si>
    <t>Các quyết định giao vốn năm 2024</t>
  </si>
  <si>
    <t>Ngân sách địa phương cấp tỉnh quản lý</t>
  </si>
  <si>
    <t>Ngân sách địa phương cấp huyện quản lý</t>
  </si>
  <si>
    <t>Kiểm toán</t>
  </si>
  <si>
    <t xml:space="preserve">Quyết định số 573/QĐ-KTNN ngày 25/3/2024 của Tổng Kiểm toán Nhà nước về Kiểm toán Chương trình MTQG nông thôn mới giai đoạn 2021-2025 tại tỉnh Lai Châu, Chương trình MTQG phát triển kinh tế - xã hội vùng đồng bào dân tộc thiểu số và miền núi giai đoạn 2021-2025 tại tỉnh Lai Châu
</t>
  </si>
  <si>
    <t>Kiểm toán chung nguồn trình MTQG nông thôn mới giai đoạn 2021-2025, Chương trình MTQG phát triển kinh tế - xã hội vùng đồng bào dân tộc thiểu số và miền núi giai đoạn 2021-2025, kiểm toán chi tiết 07 dự án thuộc 02 chương trình (Chương trình NTM 03 dự án; chương trình MTQG phát triển kinh tế - xã hội vùng đồng bào dân tộc thiểu số và miền núi 04 dự án)</t>
  </si>
  <si>
    <t>Chưa có Kết luận</t>
  </si>
  <si>
    <t>Kiểm tra</t>
  </si>
  <si>
    <t>Không</t>
  </si>
  <si>
    <t>Kế hoạch số 398/KH-UBND ngày 29/02/2024 của UBND huyện Mường Tè về việc Kiểm tra, rà soát tình hình giao kế hoạch phát triển kinh tế - xã hội và dự toán NSNN năm 2024; tình hình triển khai thực hiện các Chương trình mục tiêu quốc gia</t>
  </si>
  <si>
    <t>Thực hiện kiểm tra thường xuyên (trong đó kiểm tra giao và triển khai thực hiện kế hoạch vốn đầu tư công)</t>
  </si>
  <si>
    <t>Lũy kế từ khởi công đến thờ điểm báo cáo</t>
  </si>
  <si>
    <t>Bố trí các dự án khác năm 2025</t>
  </si>
  <si>
    <t xml:space="preserve">Riêng năm 2024 </t>
  </si>
  <si>
    <t>Số giao</t>
  </si>
  <si>
    <t>Số giải ngân</t>
  </si>
  <si>
    <t xml:space="preserve"> 8.000 nhân khẩu và CQHC</t>
  </si>
  <si>
    <t>Vốn kéo dài năm 2022 sang năm 2023 tiếp tục kéo dài sang 2024</t>
  </si>
  <si>
    <t>Vốn kéo dài năm 2023 sang năm 2024</t>
  </si>
  <si>
    <t>Vốn giao năm 2024</t>
  </si>
  <si>
    <t>Bố trí dân cư tập trung sát biên giới điểm Hà Kho, xã Ka Lăng, huyện Mường Tè</t>
  </si>
  <si>
    <t>Tỷ lệ giải ngân theo kế hoạch</t>
  </si>
  <si>
    <t xml:space="preserve">Tổng số </t>
  </si>
  <si>
    <t>Tỷ lệ giải ngân đến thười điểm báo cáo (%)</t>
  </si>
  <si>
    <t>Ước tỷ lệ giải ngân hết năm (%)</t>
  </si>
  <si>
    <t>Dự toán sau đấu thầu, chỉ thẩu</t>
  </si>
  <si>
    <t>Giải ngân từ KC đến hết kế hoạch năm 2020</t>
  </si>
  <si>
    <t>Năm 2024</t>
  </si>
  <si>
    <t>Kế hoạch vốn năm 2024</t>
  </si>
  <si>
    <t>Ngành, lĩnh vực: Giao thông</t>
  </si>
  <si>
    <t>Ngân sách tỉnh</t>
  </si>
  <si>
    <t>Ngân sách huyện, thành phố</t>
  </si>
  <si>
    <t>Kế hoạch</t>
  </si>
  <si>
    <t>f</t>
  </si>
  <si>
    <t>BÁO CÁO NHU CẦU DỰ ÁN SAU QUYẾT TOÁN VÀ ĐĂNG KÝ KẾ HOẠCH VỐN ĐẦU TƯ PHÁT TRIỂN 
NGUỒN CÂN ĐỐI NGÂN SÁCH ĐỊA PHƯƠNG NĂM 2025 THUỘC NHIỆM VỤ NGÂN SÁCH TỈNH PHẢI BỐ TRÍ</t>
  </si>
  <si>
    <t>Đv: Triệu đồng</t>
  </si>
  <si>
    <t>Danh mục công trình, dự án</t>
  </si>
  <si>
    <t>Quyết định phê duyệt quyết toán dự án hoàn thành</t>
  </si>
  <si>
    <t>Lũy kế vốn đã bố trí (thanh toán) đến hết năm 2024</t>
  </si>
  <si>
    <t>Nhu cầu vốn còn lại phải bố trí sau năm 2024 theo quyết định phê duyệt quyết toán</t>
  </si>
  <si>
    <t>Chủ đầu tư</t>
  </si>
  <si>
    <t>Giá trị quyết toán được phê duyệt</t>
  </si>
  <si>
    <t>Nguồn vốn thực hiện dự án</t>
  </si>
  <si>
    <r>
      <rPr>
        <b/>
        <sz val="12"/>
        <rFont val="Times New Roman"/>
        <family val="1"/>
      </rPr>
      <t xml:space="preserve">Ghi chú: </t>
    </r>
    <r>
      <rPr>
        <sz val="12"/>
        <rFont val="Times New Roman"/>
        <family val="1"/>
      </rPr>
      <t xml:space="preserve">
 - Chỉ thống kê và đăng ký những dự án đã có quyết định phê duyệt quyết toán dự án hoàn thành
- Không báo cáo và đăng ký nhu cầu đối với các dự án thuộc ngân sách cấp huyện phải bố trí thanh toán</t>
    </r>
  </si>
  <si>
    <t>Quyết định phê duyệt QT</t>
  </si>
  <si>
    <t>Số quyết định; ngày tháng năm ban hành</t>
  </si>
  <si>
    <t>Giá trị quyết toán được duyệt</t>
  </si>
  <si>
    <t>Trong đó: Chương trình MTQG (NSTW)</t>
  </si>
  <si>
    <t>Khối lượng thực hiện đã nghiệm thu A+B</t>
  </si>
  <si>
    <t>Kế hoạch năm 2024 sau điều chỉnh</t>
  </si>
  <si>
    <t>Chương trình MTQG (NSTW)</t>
  </si>
  <si>
    <t>Nguồn huy động (nếu có)</t>
  </si>
  <si>
    <t>Nhu cầu còn lại sau năm 2024</t>
  </si>
  <si>
    <t>NSĐP (tỉnh quản lý)</t>
  </si>
  <si>
    <t>NSĐP (NS huyện, thành phố)</t>
  </si>
  <si>
    <t>Nhu cầu vốn cả giai đoạn chỉ cần 5 tỷ</t>
  </si>
  <si>
    <t>Ngân sách địa phương</t>
  </si>
  <si>
    <t>II.2</t>
  </si>
  <si>
    <t>II.3</t>
  </si>
  <si>
    <t>Phụ lục số 04</t>
  </si>
  <si>
    <t>552-11/4/2023</t>
  </si>
  <si>
    <t>Cấp điện nông thôn đến các bản Các xã Tà Tổng ( A Mé); Pa Vệ Sử (Chà Gá, Sín Chải C); Mù Cả (Mò Su);  Tá Pạ (Là Si; Vạ Pù)</t>
  </si>
  <si>
    <t>1289A-22/04/2024</t>
  </si>
  <si>
    <t>1451A-
15/05/2024</t>
  </si>
  <si>
    <t>1004A-15/03/2024</t>
  </si>
  <si>
    <t xml:space="preserve"> 2482A-02/8/2024</t>
  </si>
  <si>
    <t>Hết nhu cầu vốn</t>
  </si>
  <si>
    <t>1292-22/04/2024</t>
  </si>
  <si>
    <t>1342A- 03/05/2024</t>
  </si>
  <si>
    <t>2804- 27/11/2023</t>
  </si>
  <si>
    <t>1338A-
27/04/2024</t>
  </si>
  <si>
    <t>1450A-14/05/2024</t>
  </si>
  <si>
    <t>2808A-
27/11/2023</t>
  </si>
  <si>
    <t>2444-31/07/2024</t>
  </si>
  <si>
    <t xml:space="preserve"> 2687 -15/8/2024</t>
  </si>
  <si>
    <t>Số vốn Chương trình MTQG  của dự án không còn nhu cầu so với kế hoạch trung hạn đã giao</t>
  </si>
  <si>
    <t>49=14-45-36</t>
  </si>
  <si>
    <t>Không còn nhu cầu vốn</t>
  </si>
  <si>
    <t>997-30/07/2021; 1195-16/8/2024</t>
  </si>
  <si>
    <t>Dư vốn</t>
  </si>
  <si>
    <t>260-20/6/2024</t>
  </si>
  <si>
    <t>2494-
05/8/2024</t>
  </si>
  <si>
    <t>1250-02/08/2002</t>
  </si>
  <si>
    <t>1536-31/10/2024</t>
  </si>
  <si>
    <t>Nguồn vốn ngân sách tỉnh</t>
  </si>
  <si>
    <t>Đường Mường Tè - Pa Ủ, huyện Mường Tè</t>
  </si>
  <si>
    <t>Dự kiến kế hoạch vốn NSĐP cấp tỉnh quản lý năm 2025</t>
  </si>
  <si>
    <t>Tổng cộng</t>
  </si>
  <si>
    <t>Hạng mục phụ trợ Huyện ủy, HĐND - UBND huyện Mường Tè</t>
  </si>
  <si>
    <t>Các dự án dự kiến KCM 2025</t>
  </si>
  <si>
    <t>Điều chỉnh quy hoạch chung xây dựng thị trấn Mường Tè</t>
  </si>
  <si>
    <t>Quy hoạch chi tiết nghĩa trang Nhân dân thị trấn Mường Tè, huyện Mường Tè</t>
  </si>
  <si>
    <t xml:space="preserve">20/NQ-HĐND 24/07/2024 </t>
  </si>
  <si>
    <t xml:space="preserve"> 30/NQ-HĐND 16/10/2024 </t>
  </si>
  <si>
    <t>Lắp đặt thiết bị phòng họp trực tuyến Huyện ủy, phòng họp trụ sở HĐND - UBND huyện Mường Tè</t>
  </si>
  <si>
    <t>2814A-29/11/2023</t>
  </si>
  <si>
    <t>3579-30/10/2024</t>
  </si>
  <si>
    <t>3580-30/10/2024</t>
  </si>
  <si>
    <t>3582-30/10/2024</t>
  </si>
  <si>
    <t>2320-24/7/2024</t>
  </si>
  <si>
    <t>3583-30/10/2024</t>
  </si>
  <si>
    <t>3585-30/10/2024</t>
  </si>
  <si>
    <t>3584-30/10/2024</t>
  </si>
  <si>
    <t>3586-30/10/2024</t>
  </si>
  <si>
    <t>3587-30/10/2024</t>
  </si>
  <si>
    <t>718-30/10/2024</t>
  </si>
  <si>
    <t>441B-05/11/2025</t>
  </si>
  <si>
    <t>444-29/10/2024</t>
  </si>
  <si>
    <t>2261-17/7/2024</t>
  </si>
  <si>
    <t>3588-30/10/2024</t>
  </si>
  <si>
    <t>653-30/10/2024</t>
  </si>
  <si>
    <t>651-30/10/2024</t>
  </si>
  <si>
    <t>652-30/10/2024</t>
  </si>
  <si>
    <t>396B-18/10/2024</t>
  </si>
  <si>
    <t>396C-18/10/2024</t>
  </si>
  <si>
    <t>441A-05/11/2024</t>
  </si>
  <si>
    <t>262-05/11/2024</t>
  </si>
  <si>
    <t>3589-30/10/2024</t>
  </si>
  <si>
    <t>3590-30/10/2024</t>
  </si>
  <si>
    <t>3616-16/11/2024</t>
  </si>
  <si>
    <t>426-30/10/2024</t>
  </si>
  <si>
    <t>520-29/10/2024</t>
  </si>
  <si>
    <t>519-29/10/2024</t>
  </si>
  <si>
    <t>Hạ tầng kỹ thuật điểm ĐCĐC Là Pê 1 , 2 Xã Tá Bạ, huyện Mường Tè (GĐ II)</t>
  </si>
  <si>
    <t>Phụ trợ trường Tiểu học xã Pa Ủ</t>
  </si>
  <si>
    <t>Nhà bán trú học sinh trường PTDT bán trú Tà Tổng (Điểm Cao Chải) xã Tà Tổng</t>
  </si>
  <si>
    <t>2799-08/10/2019</t>
  </si>
  <si>
    <t>2490-05/8/2024</t>
  </si>
  <si>
    <t>1219-17/8/2021</t>
  </si>
  <si>
    <t>Đường giao thông nông thôn bản Ka Lăng - Là Si, xã Thu Lũm, huyện Mường Tè</t>
  </si>
  <si>
    <t>798A-15/6/2023</t>
  </si>
  <si>
    <t>Hạ tầng xắp xếp dân cư Suối Voi, xã Can Hồ, huyện Mường Tè</t>
  </si>
  <si>
    <t>1677-29/9/2021</t>
  </si>
  <si>
    <t>Sửa chữa trụ sở làm việc, nhà văn hóa trung tâm xã Bum Nưa, huyện Mường Tè</t>
  </si>
  <si>
    <t>Nâng cấp, sửa chữa các công trình thủy lợi nhỏ xã Nậm Khao, huyện Mường Tè</t>
  </si>
  <si>
    <t>BÁO CÁO TÌNH HÌNH THỰC HIỆN KẾ HOẠCH VỐN ĐẦU TƯ NGUỒN VỐN CHƯƠNG TRÌNH MỤC TIÊU QUỐC GIA NĂM 2024; DỰ KIẾN KẾ HOẠCH NĂM 2025</t>
  </si>
  <si>
    <t>BÁO CÁO TÌNH HÌNH THỰC HIỆN KẾ HOẠCH VỐN ĐẦU TƯ NĂM 2024; DỰ KIẾN KẾ HOẠCH VỐN ĐẦU TƯ PHÁT TRIỂN THUỘC NGUỒN CÂN ĐỐI NGÂN SÁCH ĐỊA PHƯƠNG NĂM 2025</t>
  </si>
  <si>
    <t>BÁO CÁO TÌNH HÌNH THỰC HIỆN KẾ HOẠCH VỐN ĐẦU TƯ NĂM 2024 VÀ DỰ KIẾN KẾ HOẠCH VỐN ĐẦU TƯ NGUỒN NGÂN SÁCH TRUNG ƯƠNG NĂM 2025</t>
  </si>
  <si>
    <t>BQL</t>
  </si>
  <si>
    <t>Phòng KT-HT</t>
  </si>
  <si>
    <t>Phòng NN</t>
  </si>
  <si>
    <t>Thị Trấn</t>
  </si>
  <si>
    <t>Phòng VH</t>
  </si>
  <si>
    <t>Các xã trong huyện</t>
  </si>
  <si>
    <t>II.4</t>
  </si>
  <si>
    <t>Vốn đầu tư từ nguồn sổ xố kiến thiết</t>
  </si>
  <si>
    <t>Phân sổ sau</t>
  </si>
  <si>
    <t>-</t>
  </si>
  <si>
    <t>Ngân sách TW (không bao gồm các Chương trình MTQG)</t>
  </si>
  <si>
    <t>Ngân sách TW (Thực hiện Chương trình MTQG)</t>
  </si>
  <si>
    <t>Các xã: Pa Vệ Sủ, Pa Ủ</t>
  </si>
  <si>
    <t>2021-2024</t>
  </si>
  <si>
    <t>2022-2025</t>
  </si>
  <si>
    <t>2015-2018</t>
  </si>
  <si>
    <t>2017-2020</t>
  </si>
  <si>
    <t>2014-2015</t>
  </si>
  <si>
    <t>2022-2024</t>
  </si>
  <si>
    <t>2023-2025</t>
  </si>
  <si>
    <t>2024-2026</t>
  </si>
  <si>
    <t>2018-2020</t>
  </si>
  <si>
    <t>2017-2019</t>
  </si>
  <si>
    <t>2022-2023</t>
  </si>
  <si>
    <t>2017-2018</t>
  </si>
  <si>
    <t>2016-2017</t>
  </si>
  <si>
    <t>2019-2020</t>
  </si>
  <si>
    <t>2023-2024</t>
  </si>
  <si>
    <t>2025-2026</t>
  </si>
  <si>
    <t>1374-31/10/2013</t>
  </si>
  <si>
    <t>Các xã: Bum Nưa, Vàng San</t>
  </si>
  <si>
    <t xml:space="preserve">Xã Can Hồ </t>
  </si>
  <si>
    <t>Các xã: Ka Lăng, Thu Lum</t>
  </si>
  <si>
    <t>Bố trí để thực hiện các nhiệm vụ xây dựng nông thôn mới (xã Can Hồ)</t>
  </si>
  <si>
    <t>1.1</t>
  </si>
  <si>
    <t>1.2</t>
  </si>
  <si>
    <t>1.3</t>
  </si>
  <si>
    <t>1.4</t>
  </si>
  <si>
    <t>Chi đầu tư chương trình xây dựng nông thôn mới</t>
  </si>
  <si>
    <t>2024-2025</t>
  </si>
  <si>
    <t>518-29/10/2024</t>
  </si>
  <si>
    <t>Số QĐ đầu tư (Ngày, tháng, năm ban hành)</t>
  </si>
  <si>
    <t>Số QĐ quyết toán (Ngày, tháng, năm ban hành)</t>
  </si>
  <si>
    <t>Ban Quản lý công trình dự án phát triển KT-XH huyện</t>
  </si>
  <si>
    <t>Số QĐ (ngày, tháng, năm ban hành)</t>
  </si>
  <si>
    <t>2021-2023</t>
  </si>
  <si>
    <t xml:space="preserve"> Kế hoạch vốn được cấp có thẩm quyền cho phép kéo dài thời gian thực hiện và giải ngân sang  năm 2024</t>
  </si>
  <si>
    <t>Vốn đầu tư từ nguồn thu sử dụng đất tỉnh (Thực hiện Nghị quyết số 41 của HĐND tỉnh)</t>
  </si>
  <si>
    <t>Kinh phí đo đạc, lập cơ sở dữ liệu hồ sơ địa chính và cấp giấy chứng nhận quyền sử dụng đất, quy hoạch sử dụng đất và kiểm kê đất đai</t>
  </si>
  <si>
    <t>Dự kiến kế hoạch năm 2025 (NSTW)</t>
  </si>
  <si>
    <t>Lũy kế đã bố trí từ khởi công đến hết năm 2024 (NSTW)</t>
  </si>
  <si>
    <t>Dự kiến vốn giao năm 2025</t>
  </si>
  <si>
    <t>1.5</t>
  </si>
  <si>
    <t>2002-2015</t>
  </si>
  <si>
    <t>2017-2021</t>
  </si>
  <si>
    <t>1250-02/8/2002</t>
  </si>
  <si>
    <t>Các dự án dự kiến hoàn thành sau năm 2025</t>
  </si>
  <si>
    <t>Các dự án ngân sách huyện quản lý</t>
  </si>
  <si>
    <t>Dự án hoàn thành năm 2024</t>
  </si>
  <si>
    <t>2010-2021</t>
  </si>
  <si>
    <t>Các dự án hoàn thành năm 2024</t>
  </si>
  <si>
    <t xml:space="preserve">BIỂU TỔNG HỢP TÌNH HÌNH THỰC HIỆN GIẢI NGÂN KẾ HOẠCH VỐN NĂM 2024 </t>
  </si>
  <si>
    <t>GN kế hoạch 2022 kéo dài sang 2023 từ 1/1/2024 đến 26/12/2024</t>
  </si>
  <si>
    <t>GN kế hoạch 2023 kéo dài sang 2024 từ 1/1/2024 đến 26/12/2024</t>
  </si>
  <si>
    <t>Giải ngân đến hết ngày 09/01/2025</t>
  </si>
  <si>
    <t>Giải ngân kế hoạch năm 2024 đến ngày 09/01/2025</t>
  </si>
  <si>
    <t>Giải ngân từ 1/1/2024 đến ngày 09/01/2025</t>
  </si>
  <si>
    <t>Giải ngân từ 01/01/2024 đến hết ngày 09/01/2025</t>
  </si>
  <si>
    <t>(Kèm theo Báo cáo số:            /BC-UBND, ngày          tháng 01 năm 2025 của UBND huyện Mường Tè)</t>
  </si>
  <si>
    <t>Phụ lục TH</t>
  </si>
</sst>
</file>

<file path=xl/styles.xml><?xml version="1.0" encoding="utf-8"?>
<styleSheet xmlns="http://schemas.openxmlformats.org/spreadsheetml/2006/main" xmlns:mc="http://schemas.openxmlformats.org/markup-compatibility/2006" xmlns:x14ac="http://schemas.microsoft.com/office/spreadsheetml/2009/9/ac" mc:Ignorable="x14ac">
  <numFmts count="41">
    <numFmt numFmtId="43" formatCode="_-* #,##0.00\ _₫_-;\-* #,##0.00\ _₫_-;_-* &quot;-&quot;??\ _₫_-;_-@_-"/>
    <numFmt numFmtId="164" formatCode="_(* #,##0_);_(* \(#,##0\);_(* &quot;-&quot;_);_(@_)"/>
    <numFmt numFmtId="165" formatCode="_(* #,##0.00_);_(* \(#,##0.00\);_(* &quot;-&quot;??_);_(@_)"/>
    <numFmt numFmtId="166" formatCode="_-* #,##0_-;\-* #,##0_-;_-* &quot;-&quot;_-;_-@_-"/>
    <numFmt numFmtId="167" formatCode="_-* #,##0.00_-;\-* #,##0.00_-;_-* &quot;-&quot;??_-;_-@_-"/>
    <numFmt numFmtId="168" formatCode="&quot;$&quot;#,##0;[Red]\-&quot;$&quot;#,##0"/>
    <numFmt numFmtId="169" formatCode="_-&quot;$&quot;* #,##0_-;\-&quot;$&quot;* #,##0_-;_-&quot;$&quot;* &quot;-&quot;_-;_-@_-"/>
    <numFmt numFmtId="170" formatCode="_-&quot;$&quot;* #,##0.00_-;\-&quot;$&quot;* #,##0.00_-;_-&quot;$&quot;* &quot;-&quot;??_-;_-@_-"/>
    <numFmt numFmtId="171" formatCode="\$#,##0\ ;\(\$#,##0\)"/>
    <numFmt numFmtId="172" formatCode="_ &quot;\&quot;* #,##0_ ;_ &quot;\&quot;* \-#,##0_ ;_ &quot;\&quot;* &quot;-&quot;_ ;_ @_ "/>
    <numFmt numFmtId="173" formatCode="_ * #,##0_ ;_ * \-#,##0_ ;_ * &quot;-&quot;_ ;_ @_ "/>
    <numFmt numFmtId="174" formatCode="_ &quot;\&quot;* #,##0.00_ ;_ &quot;\&quot;* \-#,##0.00_ ;_ &quot;\&quot;* &quot;-&quot;??_ ;_ @_ "/>
    <numFmt numFmtId="175" formatCode="_ * #,##0.00_ ;_ * \-#,##0.00_ ;_ * &quot;-&quot;??_ ;_ @_ "/>
    <numFmt numFmtId="176" formatCode="_ * #,##0_)_£_ ;_ * \(#,##0\)_£_ ;_ * &quot;-&quot;_)_£_ ;_ @_ "/>
    <numFmt numFmtId="177" formatCode="0.000"/>
    <numFmt numFmtId="178" formatCode="&quot;\&quot;#,##0.00;[Red]&quot;\&quot;&quot;\&quot;&quot;\&quot;&quot;\&quot;&quot;\&quot;&quot;\&quot;\-#,##0.00"/>
    <numFmt numFmtId="179" formatCode="&quot;\&quot;#,##0;[Red]&quot;\&quot;&quot;\&quot;\-#,##0"/>
    <numFmt numFmtId="180" formatCode="_-* #,##0\ &quot;F&quot;_-;\-* #,##0\ &quot;F&quot;_-;_-* &quot;-&quot;\ &quot;F&quot;_-;_-@_-"/>
    <numFmt numFmtId="181" formatCode="#,##0\ &quot;F&quot;;[Red]\-#,##0\ &quot;F&quot;"/>
    <numFmt numFmtId="182" formatCode="#,##0.00\ &quot;F&quot;;\-#,##0.00\ &quot;F&quot;"/>
    <numFmt numFmtId="183" formatCode="#,##0.00\ &quot;F&quot;;[Red]\-#,##0.00\ &quot;F&quot;"/>
    <numFmt numFmtId="184" formatCode="0.000%"/>
    <numFmt numFmtId="185" formatCode="0.000000000"/>
    <numFmt numFmtId="186" formatCode="&quot;Fr.&quot;\ #,##0.00;&quot;Fr.&quot;\ \-#,##0.00"/>
    <numFmt numFmtId="187" formatCode="&quot;Fr.&quot;\ #,##0.00;[Red]&quot;Fr.&quot;\ \-#,##0.00"/>
    <numFmt numFmtId="188" formatCode="_ &quot;Fr.&quot;\ * #,##0_ ;_ &quot;Fr.&quot;\ * \-#,##0_ ;_ &quot;Fr.&quot;\ * &quot;-&quot;_ ;_ @_ "/>
    <numFmt numFmtId="189" formatCode="_-* #,##0\ &quot;DM&quot;_-;\-* #,##0\ &quot;DM&quot;_-;_-* &quot;-&quot;\ &quot;DM&quot;_-;_-@_-"/>
    <numFmt numFmtId="190" formatCode="_-* #,##0\ _D_M_-;\-* #,##0\ _D_M_-;_-* &quot;-&quot;\ _D_M_-;_-@_-"/>
    <numFmt numFmtId="191" formatCode="_-* #,##0.00\ &quot;DM&quot;_-;\-* #,##0.00\ &quot;DM&quot;_-;_-* &quot;-&quot;??\ &quot;DM&quot;_-;_-@_-"/>
    <numFmt numFmtId="192" formatCode="_-* #,##0.00\ _D_M_-;\-* #,##0.00\ _D_M_-;_-* &quot;-&quot;??\ _D_M_-;_-@_-"/>
    <numFmt numFmtId="193" formatCode="0.00000000000E+00;\?"/>
    <numFmt numFmtId="194" formatCode="_(* #,##0_);_(* \(#,##0\);_(* &quot;-&quot;??_);_(@_)"/>
    <numFmt numFmtId="195" formatCode="_(* #,##0.000_);_(* \(#,##0.000\);_(* &quot;-&quot;??_);_(@_)"/>
    <numFmt numFmtId="196" formatCode="_-* #,##0.000\ _₫_-;\-* #,##0.000\ _₫_-;_-* &quot;-&quot;???\ _₫_-;_-@_-"/>
    <numFmt numFmtId="197" formatCode="_(* #,##0.0_);_(* \(#,##0.0\);_(* &quot;-&quot;??_);_(@_)"/>
    <numFmt numFmtId="198" formatCode="0.0"/>
    <numFmt numFmtId="199" formatCode="_(* #,##0.0_);_(* \(#,##0.0\);_(* &quot;-&quot;?_);_(@_)"/>
    <numFmt numFmtId="200" formatCode="_(* #,##0.000_);_(* \(#,##0.000\);_(* &quot;-&quot;???_);_(@_)"/>
    <numFmt numFmtId="201" formatCode="#,##0.000"/>
    <numFmt numFmtId="202" formatCode="0.0000"/>
    <numFmt numFmtId="203" formatCode="_(* #,##0.00_);_(* \(#,##0.00\);_(* \-??_);_(@_)"/>
  </numFmts>
  <fonts count="114">
    <font>
      <sz val="12"/>
      <name val="Times New Roman"/>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i/>
      <sz val="12"/>
      <name val="Times New Roman"/>
      <family val="1"/>
    </font>
    <font>
      <b/>
      <i/>
      <sz val="12"/>
      <name val="Times New Roman"/>
      <family val="1"/>
    </font>
    <font>
      <sz val="12"/>
      <name val="Times New Roman"/>
      <family val="1"/>
    </font>
    <font>
      <sz val="10"/>
      <name val="Times New Roman"/>
      <family val="1"/>
    </font>
    <font>
      <sz val="10"/>
      <name val="Arial"/>
      <family val="2"/>
    </font>
    <font>
      <sz val="12"/>
      <name val="±¼¸²Ã¼"/>
      <family val="3"/>
      <charset val="129"/>
    </font>
    <font>
      <sz val="12"/>
      <name val="¹UAAA¼"/>
      <family val="3"/>
      <charset val="129"/>
    </font>
    <font>
      <sz val="12"/>
      <name val="µ¸¿òÃ¼"/>
      <family val="3"/>
      <charset val="129"/>
    </font>
    <font>
      <sz val="12"/>
      <name val=".VnTime"/>
      <family val="2"/>
    </font>
    <font>
      <b/>
      <sz val="12"/>
      <name val="Arial"/>
      <family val="2"/>
    </font>
    <font>
      <b/>
      <sz val="18"/>
      <name val="Arial"/>
      <family val="2"/>
    </font>
    <font>
      <sz val="12"/>
      <name val="Arial"/>
      <family val="2"/>
    </font>
    <font>
      <sz val="13"/>
      <name val=".VnTime"/>
      <family val="2"/>
    </font>
    <font>
      <sz val="14"/>
      <name val="뼻뮝"/>
      <family val="3"/>
    </font>
    <font>
      <sz val="12"/>
      <name val="바탕체"/>
      <family val="3"/>
    </font>
    <font>
      <sz val="12"/>
      <name val="뼻뮝"/>
      <family val="3"/>
    </font>
    <font>
      <sz val="9"/>
      <name val="Arial"/>
      <family val="2"/>
    </font>
    <font>
      <sz val="14"/>
      <name val=".VnTime"/>
      <family val="2"/>
    </font>
    <font>
      <sz val="10"/>
      <name val="굴림체"/>
      <family val="3"/>
    </font>
    <font>
      <sz val="12"/>
      <name val="Courier"/>
      <family val="3"/>
    </font>
    <font>
      <sz val="10"/>
      <name val=" "/>
      <family val="1"/>
      <charset val="136"/>
    </font>
    <font>
      <b/>
      <sz val="10"/>
      <name val="Times New Roman"/>
      <family val="1"/>
    </font>
    <font>
      <sz val="14"/>
      <name val="??"/>
      <family val="3"/>
      <charset val="129"/>
    </font>
    <font>
      <sz val="10"/>
      <name val=".VnTime"/>
      <family val="2"/>
    </font>
    <font>
      <b/>
      <i/>
      <u/>
      <sz val="12"/>
      <name val=".VnTimeH"/>
      <family val="2"/>
    </font>
    <font>
      <sz val="12"/>
      <name val=".VnTime"/>
      <family val="2"/>
    </font>
    <font>
      <sz val="13"/>
      <name val=".VnTime"/>
      <family val="2"/>
    </font>
    <font>
      <b/>
      <sz val="14"/>
      <name val="Times New Roman"/>
      <family val="1"/>
    </font>
    <font>
      <sz val="12"/>
      <name val="????"/>
      <family val="1"/>
      <charset val="136"/>
    </font>
    <font>
      <sz val="14"/>
      <name val="VnTime"/>
    </font>
    <font>
      <b/>
      <u/>
      <sz val="14"/>
      <color indexed="8"/>
      <name val=".VnBook-AntiquaH"/>
      <family val="2"/>
    </font>
    <font>
      <sz val="12"/>
      <name val="¹ÙÅÁÃ¼"/>
      <charset val="129"/>
    </font>
    <font>
      <i/>
      <sz val="12"/>
      <color indexed="8"/>
      <name val=".VnBook-AntiquaH"/>
      <family val="2"/>
    </font>
    <font>
      <b/>
      <sz val="12"/>
      <color indexed="8"/>
      <name val=".VnBook-Antiqua"/>
      <family val="2"/>
    </font>
    <font>
      <i/>
      <sz val="12"/>
      <color indexed="8"/>
      <name val=".VnBook-Antiqua"/>
      <family val="2"/>
    </font>
    <font>
      <sz val="11"/>
      <name val="µ¸¿ò"/>
      <charset val="129"/>
    </font>
    <font>
      <b/>
      <sz val="10"/>
      <name val="Helv"/>
    </font>
    <font>
      <sz val="10"/>
      <name val="Arial"/>
      <family val="2"/>
    </font>
    <font>
      <sz val="8"/>
      <name val="Arial"/>
      <family val="2"/>
    </font>
    <font>
      <b/>
      <sz val="12"/>
      <name val="Helv"/>
    </font>
    <font>
      <sz val="10"/>
      <name val="MS Sans Serif"/>
      <family val="2"/>
    </font>
    <font>
      <b/>
      <sz val="11"/>
      <name val="Helv"/>
    </font>
    <font>
      <sz val="11"/>
      <name val="–¾’©"/>
      <family val="1"/>
      <charset val="128"/>
    </font>
    <font>
      <u/>
      <sz val="10"/>
      <color indexed="12"/>
      <name val="Arial"/>
      <family val="2"/>
    </font>
    <font>
      <sz val="11"/>
      <color indexed="32"/>
      <name val="VNI-Times"/>
    </font>
    <font>
      <sz val="10"/>
      <name val=".VnArial"/>
      <family val="2"/>
    </font>
    <font>
      <sz val="14"/>
      <name val="VnTime"/>
      <family val="2"/>
    </font>
    <font>
      <sz val="14"/>
      <name val=".VnArial"/>
      <family val="2"/>
    </font>
    <font>
      <sz val="12"/>
      <name val="바탕체"/>
      <family val="1"/>
      <charset val="129"/>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8"/>
      <name val="Times New Roman"/>
      <family val="1"/>
    </font>
    <font>
      <i/>
      <sz val="12"/>
      <name val="Times New Roman"/>
      <family val="1"/>
      <charset val="163"/>
    </font>
    <font>
      <b/>
      <sz val="12"/>
      <name val="Times New Roman"/>
      <family val="1"/>
      <charset val="163"/>
    </font>
    <font>
      <sz val="10"/>
      <name val="Arial"/>
      <family val="2"/>
      <charset val="1"/>
    </font>
    <font>
      <b/>
      <sz val="12"/>
      <color rgb="FF000000"/>
      <name val="Times New Roman"/>
      <family val="1"/>
    </font>
    <font>
      <sz val="12"/>
      <color rgb="FF000000"/>
      <name val="Times New Roman"/>
      <family val="1"/>
    </font>
    <font>
      <b/>
      <sz val="10"/>
      <color rgb="FF000000"/>
      <name val="Times New Roman"/>
      <family val="1"/>
    </font>
    <font>
      <sz val="12"/>
      <name val="Times New Roman"/>
      <family val="1"/>
    </font>
    <font>
      <b/>
      <i/>
      <sz val="10"/>
      <name val="Times New Roman"/>
      <family val="1"/>
    </font>
    <font>
      <sz val="10"/>
      <color theme="1"/>
      <name val="Times New Roman"/>
      <family val="1"/>
    </font>
    <font>
      <b/>
      <i/>
      <sz val="10"/>
      <color theme="1"/>
      <name val="Times New Roman"/>
      <family val="1"/>
    </font>
    <font>
      <i/>
      <sz val="10"/>
      <color theme="1"/>
      <name val="Times New Roman"/>
      <family val="1"/>
    </font>
    <font>
      <i/>
      <sz val="10"/>
      <name val="Times New Roman"/>
      <family val="1"/>
    </font>
    <font>
      <sz val="11"/>
      <color indexed="8"/>
      <name val="Calibri"/>
      <family val="2"/>
      <charset val="163"/>
    </font>
    <font>
      <b/>
      <sz val="10"/>
      <color theme="1"/>
      <name val="Times New Roman"/>
      <family val="1"/>
    </font>
    <font>
      <b/>
      <sz val="9"/>
      <color indexed="81"/>
      <name val="Tahoma"/>
      <family val="2"/>
    </font>
    <font>
      <sz val="9"/>
      <color indexed="81"/>
      <name val="Tahoma"/>
      <family val="2"/>
    </font>
    <font>
      <b/>
      <i/>
      <sz val="10"/>
      <color rgb="FFFF0000"/>
      <name val="Times New Roman"/>
      <family val="1"/>
    </font>
    <font>
      <b/>
      <sz val="8"/>
      <name val="Times New Roman"/>
      <family val="1"/>
    </font>
    <font>
      <b/>
      <i/>
      <sz val="8"/>
      <name val="Times New Roman"/>
      <family val="1"/>
    </font>
    <font>
      <i/>
      <sz val="8"/>
      <name val="Times New Roman"/>
      <family val="1"/>
    </font>
    <font>
      <sz val="8"/>
      <color theme="1"/>
      <name val="Times New Roman"/>
      <family val="1"/>
    </font>
    <font>
      <b/>
      <sz val="8"/>
      <color theme="1"/>
      <name val="Times New Roman"/>
      <family val="1"/>
    </font>
    <font>
      <b/>
      <i/>
      <sz val="8"/>
      <color theme="1"/>
      <name val="Times New Roman"/>
      <family val="1"/>
    </font>
    <font>
      <b/>
      <i/>
      <sz val="12"/>
      <color rgb="FF000000"/>
      <name val="Times New Roman"/>
      <family val="1"/>
    </font>
    <font>
      <b/>
      <sz val="11"/>
      <color theme="1"/>
      <name val="Times New Roman"/>
      <family val="1"/>
    </font>
    <font>
      <sz val="11"/>
      <color theme="1"/>
      <name val="Times New Roman"/>
      <family val="1"/>
    </font>
    <font>
      <i/>
      <sz val="11"/>
      <color theme="1"/>
      <name val="Times New Roman"/>
      <family val="1"/>
    </font>
    <font>
      <b/>
      <sz val="11"/>
      <name val="Times New Roman"/>
      <family val="1"/>
    </font>
    <font>
      <sz val="11"/>
      <name val="Times New Roman"/>
      <family val="1"/>
    </font>
    <font>
      <b/>
      <i/>
      <sz val="9"/>
      <name val="Times New Roman"/>
      <family val="1"/>
    </font>
    <font>
      <i/>
      <sz val="11"/>
      <name val="Times New Roman"/>
      <family val="1"/>
    </font>
    <font>
      <b/>
      <i/>
      <sz val="11"/>
      <name val="Times New Roman"/>
      <family val="1"/>
    </font>
    <font>
      <sz val="10"/>
      <name val="Mangal"/>
      <family val="2"/>
    </font>
    <font>
      <sz val="11"/>
      <name val="TimesNewRomanPSMT"/>
    </font>
    <font>
      <sz val="10"/>
      <name val="TimesNewRomanPSMT"/>
    </font>
    <font>
      <b/>
      <sz val="10"/>
      <name val="TimesNewRomanPSMT"/>
    </font>
    <font>
      <sz val="10"/>
      <color rgb="FF0000FF"/>
      <name val="Times New Roman"/>
      <family val="1"/>
    </font>
    <font>
      <sz val="11"/>
      <color rgb="FFFF0000"/>
      <name val="Times New Roman"/>
      <family val="1"/>
    </font>
    <font>
      <sz val="9"/>
      <name val="Times New Roman"/>
      <family val="1"/>
    </font>
    <font>
      <b/>
      <sz val="9"/>
      <name val="Times New Roman"/>
      <family val="1"/>
    </font>
    <font>
      <i/>
      <sz val="9"/>
      <name val="Times New Roman"/>
      <family val="1"/>
    </font>
    <font>
      <b/>
      <sz val="12"/>
      <color theme="0"/>
      <name val="Times New Roman"/>
      <family val="1"/>
    </font>
    <font>
      <sz val="12"/>
      <color theme="0"/>
      <name val="Times New Roman"/>
      <family val="1"/>
    </font>
  </fonts>
  <fills count="31">
    <fill>
      <patternFill patternType="none"/>
    </fill>
    <fill>
      <patternFill patternType="gray125"/>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6"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right/>
      <top style="double">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
      <left/>
      <right/>
      <top style="thin">
        <color indexed="64"/>
      </top>
      <bottom/>
      <diagonal/>
    </border>
    <border>
      <left/>
      <right/>
      <top/>
      <bottom style="thin">
        <color indexed="64"/>
      </bottom>
      <diagonal/>
    </border>
    <border>
      <left style="thin">
        <color auto="1"/>
      </left>
      <right style="thin">
        <color indexed="64"/>
      </right>
      <top style="thin">
        <color auto="1"/>
      </top>
      <bottom style="thin">
        <color auto="1"/>
      </bottom>
      <diagonal/>
    </border>
    <border>
      <left/>
      <right/>
      <top style="thin">
        <color auto="1"/>
      </top>
      <bottom/>
      <diagonal/>
    </border>
    <border>
      <left/>
      <right style="thin">
        <color indexed="64"/>
      </right>
      <top style="thin">
        <color auto="1"/>
      </top>
      <bottom style="thin">
        <color auto="1"/>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81">
    <xf numFmtId="0" fontId="0" fillId="0" borderId="0"/>
    <xf numFmtId="0" fontId="15" fillId="0" borderId="0" applyNumberFormat="0" applyFill="0" applyBorder="0" applyAlignment="0" applyProtection="0"/>
    <xf numFmtId="178" fontId="11" fillId="0" borderId="0" applyFont="0" applyFill="0" applyBorder="0" applyAlignment="0" applyProtection="0"/>
    <xf numFmtId="0" fontId="29" fillId="0" borderId="0" applyFont="0" applyFill="0" applyBorder="0" applyAlignment="0" applyProtection="0"/>
    <xf numFmtId="179" fontId="11" fillId="0" borderId="0" applyFont="0" applyFill="0" applyBorder="0" applyAlignment="0" applyProtection="0"/>
    <xf numFmtId="40" fontId="29" fillId="0" borderId="0" applyFont="0" applyFill="0" applyBorder="0" applyAlignment="0" applyProtection="0"/>
    <xf numFmtId="38" fontId="29" fillId="0" borderId="0" applyFont="0" applyFill="0" applyBorder="0" applyAlignment="0" applyProtection="0"/>
    <xf numFmtId="166" fontId="35" fillId="0" borderId="0" applyFont="0" applyFill="0" applyBorder="0" applyAlignment="0" applyProtection="0"/>
    <xf numFmtId="167" fontId="35" fillId="0" borderId="0" applyFont="0" applyFill="0" applyBorder="0" applyAlignment="0" applyProtection="0"/>
    <xf numFmtId="168" fontId="26" fillId="0" borderId="0" applyFont="0" applyFill="0" applyBorder="0" applyAlignment="0" applyProtection="0"/>
    <xf numFmtId="0" fontId="9" fillId="0" borderId="0">
      <alignment vertical="center"/>
    </xf>
    <xf numFmtId="0" fontId="11" fillId="0" borderId="0"/>
    <xf numFmtId="0" fontId="11" fillId="0" borderId="0"/>
    <xf numFmtId="1" fontId="36" fillId="0" borderId="1" applyBorder="0" applyAlignment="0">
      <alignment horizontal="center"/>
    </xf>
    <xf numFmtId="0" fontId="37" fillId="2" borderId="0"/>
    <xf numFmtId="9" fontId="38" fillId="0" borderId="0" applyFont="0" applyFill="0" applyBorder="0" applyAlignment="0" applyProtection="0"/>
    <xf numFmtId="0" fontId="39" fillId="2" borderId="0"/>
    <xf numFmtId="0" fontId="56" fillId="3" borderId="0" applyNumberFormat="0" applyBorder="0" applyAlignment="0" applyProtection="0"/>
    <xf numFmtId="0" fontId="56" fillId="4" borderId="0" applyNumberFormat="0" applyBorder="0" applyAlignment="0" applyProtection="0"/>
    <xf numFmtId="0" fontId="56" fillId="5" borderId="0" applyNumberFormat="0" applyBorder="0" applyAlignment="0" applyProtection="0"/>
    <xf numFmtId="0" fontId="56" fillId="6" borderId="0" applyNumberFormat="0" applyBorder="0" applyAlignment="0" applyProtection="0"/>
    <xf numFmtId="0" fontId="56" fillId="7" borderId="0" applyNumberFormat="0" applyBorder="0" applyAlignment="0" applyProtection="0"/>
    <xf numFmtId="0" fontId="56" fillId="8" borderId="0" applyNumberFormat="0" applyBorder="0" applyAlignment="0" applyProtection="0"/>
    <xf numFmtId="0" fontId="40" fillId="2" borderId="0"/>
    <xf numFmtId="0" fontId="41" fillId="0" borderId="0">
      <alignment wrapText="1"/>
    </xf>
    <xf numFmtId="0" fontId="56" fillId="9" borderId="0" applyNumberFormat="0" applyBorder="0" applyAlignment="0" applyProtection="0"/>
    <xf numFmtId="0" fontId="56" fillId="10" borderId="0" applyNumberFormat="0" applyBorder="0" applyAlignment="0" applyProtection="0"/>
    <xf numFmtId="0" fontId="56" fillId="11" borderId="0" applyNumberFormat="0" applyBorder="0" applyAlignment="0" applyProtection="0"/>
    <xf numFmtId="0" fontId="56" fillId="6" borderId="0" applyNumberFormat="0" applyBorder="0" applyAlignment="0" applyProtection="0"/>
    <xf numFmtId="0" fontId="56" fillId="9" borderId="0" applyNumberFormat="0" applyBorder="0" applyAlignment="0" applyProtection="0"/>
    <xf numFmtId="0" fontId="56" fillId="12" borderId="0" applyNumberFormat="0" applyBorder="0" applyAlignment="0" applyProtection="0"/>
    <xf numFmtId="0" fontId="30" fillId="0" borderId="0"/>
    <xf numFmtId="0" fontId="57" fillId="13" borderId="0" applyNumberFormat="0" applyBorder="0" applyAlignment="0" applyProtection="0"/>
    <xf numFmtId="0" fontId="57" fillId="10" borderId="0" applyNumberFormat="0" applyBorder="0" applyAlignment="0" applyProtection="0"/>
    <xf numFmtId="0" fontId="57" fillId="11"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7" fillId="16"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7" fillId="20" borderId="0" applyNumberFormat="0" applyBorder="0" applyAlignment="0" applyProtection="0"/>
    <xf numFmtId="172" fontId="12" fillId="0" borderId="0" applyFont="0" applyFill="0" applyBorder="0" applyAlignment="0" applyProtection="0"/>
    <xf numFmtId="0" fontId="13" fillId="0" borderId="0" applyFont="0" applyFill="0" applyBorder="0" applyAlignment="0" applyProtection="0"/>
    <xf numFmtId="185" fontId="15" fillId="0" borderId="0" applyFont="0" applyFill="0" applyBorder="0" applyAlignment="0" applyProtection="0"/>
    <xf numFmtId="174" fontId="12" fillId="0" borderId="0" applyFont="0" applyFill="0" applyBorder="0" applyAlignment="0" applyProtection="0"/>
    <xf numFmtId="0" fontId="13" fillId="0" borderId="0" applyFont="0" applyFill="0" applyBorder="0" applyAlignment="0" applyProtection="0"/>
    <xf numFmtId="184" fontId="15" fillId="0" borderId="0" applyFont="0" applyFill="0" applyBorder="0" applyAlignment="0" applyProtection="0"/>
    <xf numFmtId="173" fontId="12" fillId="0" borderId="0" applyFont="0" applyFill="0" applyBorder="0" applyAlignment="0" applyProtection="0"/>
    <xf numFmtId="0" fontId="13" fillId="0" borderId="0" applyFont="0" applyFill="0" applyBorder="0" applyAlignment="0" applyProtection="0"/>
    <xf numFmtId="173" fontId="38" fillId="0" borderId="0" applyFont="0" applyFill="0" applyBorder="0" applyAlignment="0" applyProtection="0"/>
    <xf numFmtId="175" fontId="12" fillId="0" borderId="0" applyFont="0" applyFill="0" applyBorder="0" applyAlignment="0" applyProtection="0"/>
    <xf numFmtId="0" fontId="13" fillId="0" borderId="0" applyFont="0" applyFill="0" applyBorder="0" applyAlignment="0" applyProtection="0"/>
    <xf numFmtId="175" fontId="38" fillId="0" borderId="0" applyFont="0" applyFill="0" applyBorder="0" applyAlignment="0" applyProtection="0"/>
    <xf numFmtId="0" fontId="58" fillId="4" borderId="0" applyNumberFormat="0" applyBorder="0" applyAlignment="0" applyProtection="0"/>
    <xf numFmtId="0" fontId="13" fillId="0" borderId="0"/>
    <xf numFmtId="0" fontId="42" fillId="0" borderId="0"/>
    <xf numFmtId="0" fontId="13" fillId="0" borderId="0"/>
    <xf numFmtId="0" fontId="14" fillId="0" borderId="0"/>
    <xf numFmtId="0" fontId="59" fillId="21" borderId="2" applyNumberFormat="0" applyAlignment="0" applyProtection="0"/>
    <xf numFmtId="0" fontId="43" fillId="0" borderId="0"/>
    <xf numFmtId="0" fontId="60" fillId="22" borderId="3" applyNumberFormat="0" applyAlignment="0" applyProtection="0"/>
    <xf numFmtId="3" fontId="11" fillId="0" borderId="0" applyFont="0" applyFill="0" applyBorder="0" applyAlignment="0" applyProtection="0"/>
    <xf numFmtId="171" fontId="11" fillId="0" borderId="0" applyFont="0" applyFill="0" applyBorder="0" applyAlignment="0" applyProtection="0"/>
    <xf numFmtId="177" fontId="15" fillId="0" borderId="4"/>
    <xf numFmtId="0" fontId="11" fillId="0" borderId="0" applyFont="0" applyFill="0" applyBorder="0" applyAlignment="0" applyProtection="0"/>
    <xf numFmtId="190" fontId="44" fillId="0" borderId="0" applyFont="0" applyFill="0" applyBorder="0" applyAlignment="0" applyProtection="0"/>
    <xf numFmtId="192" fontId="44" fillId="0" borderId="0" applyFont="0" applyFill="0" applyBorder="0" applyAlignment="0" applyProtection="0"/>
    <xf numFmtId="3" fontId="32" fillId="0" borderId="0" applyFont="0" applyBorder="0" applyAlignment="0"/>
    <xf numFmtId="0" fontId="61" fillId="0" borderId="0" applyNumberFormat="0" applyFill="0" applyBorder="0" applyAlignment="0" applyProtection="0"/>
    <xf numFmtId="3" fontId="32" fillId="0" borderId="0" applyFont="0" applyBorder="0" applyAlignment="0"/>
    <xf numFmtId="2" fontId="11" fillId="0" borderId="0" applyFont="0" applyFill="0" applyBorder="0" applyAlignment="0" applyProtection="0"/>
    <xf numFmtId="0" fontId="62" fillId="5" borderId="0" applyNumberFormat="0" applyBorder="0" applyAlignment="0" applyProtection="0"/>
    <xf numFmtId="38" fontId="45" fillId="23" borderId="0" applyNumberFormat="0" applyBorder="0" applyAlignment="0" applyProtection="0"/>
    <xf numFmtId="0" fontId="46" fillId="0" borderId="0">
      <alignment horizontal="left"/>
    </xf>
    <xf numFmtId="0" fontId="16" fillId="0" borderId="5" applyNumberFormat="0" applyAlignment="0" applyProtection="0">
      <alignment horizontal="left" vertical="center"/>
    </xf>
    <xf numFmtId="0" fontId="16" fillId="0" borderId="6">
      <alignment horizontal="left" vertical="center"/>
    </xf>
    <xf numFmtId="0" fontId="17" fillId="0" borderId="0" applyNumberFormat="0" applyFill="0" applyBorder="0" applyAlignment="0" applyProtection="0"/>
    <xf numFmtId="0" fontId="16" fillId="0" borderId="0" applyNumberFormat="0" applyFill="0" applyBorder="0" applyAlignment="0" applyProtection="0"/>
    <xf numFmtId="0" fontId="63" fillId="0" borderId="7" applyNumberFormat="0" applyFill="0" applyAlignment="0" applyProtection="0"/>
    <xf numFmtId="0" fontId="63" fillId="0" borderId="0" applyNumberFormat="0" applyFill="0" applyBorder="0" applyAlignment="0" applyProtection="0"/>
    <xf numFmtId="186" fontId="24" fillId="0" borderId="0">
      <protection locked="0"/>
    </xf>
    <xf numFmtId="186" fontId="24" fillId="0" borderId="0">
      <protection locked="0"/>
    </xf>
    <xf numFmtId="0" fontId="64" fillId="8" borderId="2" applyNumberFormat="0" applyAlignment="0" applyProtection="0"/>
    <xf numFmtId="10" fontId="45" fillId="23" borderId="1" applyNumberFormat="0" applyBorder="0" applyAlignment="0" applyProtection="0"/>
    <xf numFmtId="0" fontId="65" fillId="0" borderId="8" applyNumberFormat="0" applyFill="0" applyAlignment="0" applyProtection="0"/>
    <xf numFmtId="38" fontId="47" fillId="0" borderId="0" applyFont="0" applyFill="0" applyBorder="0" applyAlignment="0" applyProtection="0"/>
    <xf numFmtId="40" fontId="47" fillId="0" borderId="0" applyFont="0" applyFill="0" applyBorder="0" applyAlignment="0" applyProtection="0"/>
    <xf numFmtId="0" fontId="48" fillId="0" borderId="9"/>
    <xf numFmtId="187" fontId="24" fillId="0" borderId="0" applyFont="0" applyFill="0" applyBorder="0" applyAlignment="0" applyProtection="0"/>
    <xf numFmtId="188" fontId="24" fillId="0" borderId="0" applyFont="0" applyFill="0" applyBorder="0" applyAlignment="0" applyProtection="0"/>
    <xf numFmtId="0" fontId="18" fillId="0" borderId="0" applyNumberFormat="0" applyFont="0" applyFill="0" applyAlignment="0"/>
    <xf numFmtId="0" fontId="66" fillId="24" borderId="0" applyNumberFormat="0" applyBorder="0" applyAlignment="0" applyProtection="0"/>
    <xf numFmtId="176" fontId="19" fillId="0" borderId="0"/>
    <xf numFmtId="0" fontId="32" fillId="0" borderId="0" applyNumberFormat="0" applyFont="0" applyFill="0" applyBorder="0">
      <alignment vertical="top"/>
      <protection locked="0"/>
    </xf>
    <xf numFmtId="0" fontId="56" fillId="25" borderId="10" applyNumberFormat="0" applyFont="0" applyAlignment="0" applyProtection="0"/>
    <xf numFmtId="167" fontId="49" fillId="0" borderId="0" applyFont="0" applyFill="0" applyBorder="0" applyAlignment="0" applyProtection="0"/>
    <xf numFmtId="166" fontId="49" fillId="0" borderId="0" applyFont="0" applyFill="0" applyBorder="0" applyAlignment="0" applyProtection="0"/>
    <xf numFmtId="0" fontId="19" fillId="0" borderId="0" applyNumberFormat="0" applyFill="0" applyBorder="0" applyAlignment="0" applyProtection="0"/>
    <xf numFmtId="0" fontId="15" fillId="0" borderId="0" applyNumberFormat="0" applyFill="0" applyBorder="0" applyAlignment="0" applyProtection="0"/>
    <xf numFmtId="0" fontId="11" fillId="0" borderId="0" applyFont="0" applyFill="0" applyBorder="0" applyAlignment="0" applyProtection="0"/>
    <xf numFmtId="0" fontId="10" fillId="0" borderId="0"/>
    <xf numFmtId="0" fontId="67" fillId="21" borderId="11" applyNumberFormat="0" applyAlignment="0" applyProtection="0"/>
    <xf numFmtId="10" fontId="44" fillId="0" borderId="0" applyFont="0" applyFill="0" applyBorder="0" applyAlignment="0" applyProtection="0"/>
    <xf numFmtId="0" fontId="15" fillId="0" borderId="0" applyNumberFormat="0" applyFill="0" applyBorder="0" applyAlignment="0" applyProtection="0"/>
    <xf numFmtId="0" fontId="50" fillId="0" borderId="0" applyNumberFormat="0" applyFill="0" applyBorder="0" applyAlignment="0" applyProtection="0">
      <alignment vertical="top"/>
      <protection locked="0"/>
    </xf>
    <xf numFmtId="0" fontId="51" fillId="0" borderId="0"/>
    <xf numFmtId="0" fontId="48" fillId="0" borderId="0"/>
    <xf numFmtId="183" fontId="19" fillId="0" borderId="12">
      <alignment horizontal="right" vertical="center"/>
    </xf>
    <xf numFmtId="193" fontId="52" fillId="0" borderId="12">
      <alignment horizontal="right" vertical="center"/>
    </xf>
    <xf numFmtId="183" fontId="19" fillId="0" borderId="12">
      <alignment horizontal="right" vertical="center"/>
    </xf>
    <xf numFmtId="180" fontId="19" fillId="0" borderId="12">
      <alignment horizontal="center"/>
    </xf>
    <xf numFmtId="0" fontId="19" fillId="0" borderId="0" applyNumberFormat="0" applyFill="0" applyBorder="0" applyAlignment="0" applyProtection="0"/>
    <xf numFmtId="0" fontId="44" fillId="0" borderId="0" applyNumberFormat="0" applyFill="0" applyBorder="0" applyAlignment="0" applyProtection="0"/>
    <xf numFmtId="0" fontId="31" fillId="0" borderId="0">
      <alignment horizontal="center"/>
    </xf>
    <xf numFmtId="0" fontId="68" fillId="0" borderId="0" applyNumberFormat="0" applyFill="0" applyBorder="0" applyAlignment="0" applyProtection="0"/>
    <xf numFmtId="0" fontId="11" fillId="0" borderId="13" applyNumberFormat="0" applyFont="0" applyFill="0" applyAlignment="0" applyProtection="0"/>
    <xf numFmtId="181" fontId="19" fillId="0" borderId="0"/>
    <xf numFmtId="182" fontId="19" fillId="0" borderId="1"/>
    <xf numFmtId="3" fontId="33" fillId="0" borderId="0" applyNumberFormat="0" applyBorder="0" applyAlignment="0" applyProtection="0">
      <alignment horizontal="centerContinuous"/>
      <protection locked="0"/>
    </xf>
    <xf numFmtId="3" fontId="53" fillId="0" borderId="0">
      <protection locked="0"/>
    </xf>
    <xf numFmtId="0" fontId="11" fillId="0" borderId="0"/>
    <xf numFmtId="189" fontId="44" fillId="0" borderId="0" applyFont="0" applyFill="0" applyBorder="0" applyAlignment="0" applyProtection="0"/>
    <xf numFmtId="191" fontId="44" fillId="0" borderId="0" applyFont="0" applyFill="0" applyBorder="0" applyAlignment="0" applyProtection="0"/>
    <xf numFmtId="0" fontId="69" fillId="0" borderId="0" applyNumberFormat="0" applyFill="0" applyBorder="0" applyAlignment="0" applyProtection="0"/>
    <xf numFmtId="0" fontId="54" fillId="0" borderId="0" applyNumberFormat="0" applyFill="0" applyBorder="0" applyAlignment="0" applyProtection="0"/>
    <xf numFmtId="40" fontId="20" fillId="0" borderId="0" applyFont="0" applyFill="0" applyBorder="0" applyAlignment="0" applyProtection="0"/>
    <xf numFmtId="38"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9" fontId="21" fillId="0" borderId="0" applyFont="0" applyFill="0" applyBorder="0" applyAlignment="0" applyProtection="0"/>
    <xf numFmtId="0" fontId="22" fillId="0" borderId="0"/>
    <xf numFmtId="0" fontId="18" fillId="0" borderId="0"/>
    <xf numFmtId="166" fontId="23" fillId="0" borderId="0" applyFont="0" applyFill="0" applyBorder="0" applyAlignment="0" applyProtection="0"/>
    <xf numFmtId="167" fontId="23"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24" fillId="0" borderId="0" applyFont="0" applyFill="0" applyBorder="0" applyAlignment="0" applyProtection="0"/>
    <xf numFmtId="0" fontId="15" fillId="0" borderId="0" applyFont="0" applyFill="0" applyBorder="0" applyAlignment="0" applyProtection="0"/>
    <xf numFmtId="0" fontId="25" fillId="0" borderId="0"/>
    <xf numFmtId="169" fontId="23" fillId="0" borderId="0" applyFont="0" applyFill="0" applyBorder="0" applyAlignment="0" applyProtection="0"/>
    <xf numFmtId="168" fontId="26" fillId="0" borderId="0" applyFont="0" applyFill="0" applyBorder="0" applyAlignment="0" applyProtection="0"/>
    <xf numFmtId="170" fontId="23"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0" fontId="9" fillId="0" borderId="0">
      <alignment vertical="center"/>
    </xf>
    <xf numFmtId="0" fontId="4" fillId="0" borderId="0"/>
    <xf numFmtId="0" fontId="73" fillId="0" borderId="0"/>
    <xf numFmtId="0" fontId="5" fillId="0" borderId="0"/>
    <xf numFmtId="0" fontId="11" fillId="0" borderId="0"/>
    <xf numFmtId="165" fontId="77" fillId="0" borderId="0" applyFont="0" applyFill="0" applyBorder="0" applyAlignment="0" applyProtection="0"/>
    <xf numFmtId="0" fontId="11" fillId="0" borderId="0"/>
    <xf numFmtId="165" fontId="5" fillId="0" borderId="0" applyFont="0" applyFill="0" applyBorder="0" applyAlignment="0" applyProtection="0"/>
    <xf numFmtId="165" fontId="11" fillId="0" borderId="0" applyFont="0" applyFill="0" applyBorder="0" applyAlignment="0" applyProtection="0"/>
    <xf numFmtId="0" fontId="83" fillId="0" borderId="0"/>
    <xf numFmtId="0" fontId="11" fillId="0" borderId="0"/>
    <xf numFmtId="0" fontId="3" fillId="0" borderId="0"/>
    <xf numFmtId="0" fontId="11" fillId="0" borderId="0"/>
    <xf numFmtId="0" fontId="11" fillId="0" borderId="0"/>
    <xf numFmtId="0" fontId="5" fillId="0" borderId="0"/>
    <xf numFmtId="164" fontId="5" fillId="0" borderId="0" applyFont="0" applyFill="0" applyBorder="0" applyAlignment="0" applyProtection="0"/>
    <xf numFmtId="3" fontId="15" fillId="0" borderId="0" applyFont="0" applyBorder="0" applyAlignment="0"/>
    <xf numFmtId="165" fontId="5" fillId="0" borderId="0" applyFont="0" applyFill="0" applyBorder="0" applyAlignment="0" applyProtection="0"/>
    <xf numFmtId="3" fontId="15" fillId="0" borderId="0" applyFont="0" applyBorder="0" applyAlignment="0"/>
    <xf numFmtId="0" fontId="15" fillId="0" borderId="0" applyNumberFormat="0" applyFont="0" applyFill="0" applyBorder="0">
      <alignment vertical="top"/>
      <protection locked="0"/>
    </xf>
    <xf numFmtId="10" fontId="11" fillId="0" borderId="0" applyFont="0" applyFill="0" applyBorder="0" applyAlignment="0" applyProtection="0"/>
    <xf numFmtId="0" fontId="11" fillId="0" borderId="0" applyNumberFormat="0" applyFill="0" applyBorder="0" applyAlignment="0" applyProtection="0"/>
    <xf numFmtId="3" fontId="19" fillId="0" borderId="0" applyNumberFormat="0" applyBorder="0" applyAlignment="0" applyProtection="0">
      <alignment horizontal="centerContinuous"/>
      <protection locked="0"/>
    </xf>
    <xf numFmtId="0" fontId="5" fillId="0" borderId="0"/>
    <xf numFmtId="0" fontId="2" fillId="0" borderId="0"/>
    <xf numFmtId="43" fontId="2" fillId="0" borderId="0" applyFont="0" applyFill="0" applyBorder="0" applyAlignment="0" applyProtection="0"/>
    <xf numFmtId="0" fontId="11" fillId="0" borderId="0"/>
    <xf numFmtId="0" fontId="2" fillId="0" borderId="0"/>
    <xf numFmtId="0" fontId="11" fillId="0" borderId="0"/>
    <xf numFmtId="0" fontId="11" fillId="0" borderId="0"/>
    <xf numFmtId="0" fontId="11" fillId="0" borderId="0"/>
    <xf numFmtId="0" fontId="1" fillId="0" borderId="0"/>
    <xf numFmtId="0" fontId="5" fillId="0" borderId="0"/>
    <xf numFmtId="203" fontId="103" fillId="0" borderId="0" applyFill="0" applyBorder="0" applyAlignment="0" applyProtection="0"/>
  </cellStyleXfs>
  <cellXfs count="576">
    <xf numFmtId="0" fontId="0" fillId="0" borderId="0" xfId="0"/>
    <xf numFmtId="0" fontId="11" fillId="0" borderId="0" xfId="11" applyFont="1" applyFill="1"/>
    <xf numFmtId="0" fontId="0" fillId="0" borderId="0" xfId="0" applyProtection="1">
      <protection locked="0"/>
    </xf>
    <xf numFmtId="0" fontId="28" fillId="0" borderId="0" xfId="0" applyFont="1" applyAlignment="1">
      <alignment horizontal="center" vertical="center" wrapText="1"/>
    </xf>
    <xf numFmtId="0" fontId="6" fillId="0" borderId="14" xfId="0" applyFont="1" applyBorder="1"/>
    <xf numFmtId="0" fontId="6" fillId="0" borderId="0" xfId="0" applyFont="1"/>
    <xf numFmtId="0" fontId="6" fillId="0" borderId="0" xfId="0" applyFont="1" applyAlignment="1">
      <alignment horizontal="right"/>
    </xf>
    <xf numFmtId="0" fontId="7" fillId="0" borderId="14" xfId="0" applyFont="1" applyBorder="1"/>
    <xf numFmtId="0" fontId="7" fillId="0" borderId="0" xfId="0" applyFont="1"/>
    <xf numFmtId="0" fontId="8" fillId="0" borderId="14" xfId="0" applyFont="1" applyBorder="1"/>
    <xf numFmtId="0" fontId="8" fillId="0" borderId="0" xfId="0" applyFont="1"/>
    <xf numFmtId="0" fontId="6" fillId="0" borderId="14" xfId="0" applyFont="1" applyBorder="1" applyAlignment="1">
      <alignment horizontal="center" vertical="center" wrapText="1"/>
    </xf>
    <xf numFmtId="0" fontId="6" fillId="0" borderId="0" xfId="0" applyFont="1" applyAlignment="1">
      <alignment horizontal="left" vertical="center"/>
    </xf>
    <xf numFmtId="0" fontId="6" fillId="0" borderId="14" xfId="0" applyFont="1" applyBorder="1" applyAlignment="1">
      <alignment horizontal="left" vertical="center" wrapText="1"/>
    </xf>
    <xf numFmtId="0" fontId="7" fillId="0" borderId="14" xfId="0" applyFont="1" applyBorder="1" applyAlignment="1">
      <alignment vertical="center" wrapText="1"/>
    </xf>
    <xf numFmtId="0" fontId="5" fillId="0" borderId="0" xfId="0" applyFont="1"/>
    <xf numFmtId="0" fontId="5" fillId="0" borderId="0" xfId="0" applyFont="1" applyAlignment="1">
      <alignment vertical="center" wrapText="1"/>
    </xf>
    <xf numFmtId="0" fontId="5" fillId="0" borderId="0" xfId="0" applyFont="1" applyAlignment="1">
      <alignment horizontal="center" vertical="center" wrapText="1"/>
    </xf>
    <xf numFmtId="0" fontId="5" fillId="0" borderId="14" xfId="0" applyFont="1" applyBorder="1"/>
    <xf numFmtId="0" fontId="5" fillId="0" borderId="14" xfId="0" applyFont="1" applyBorder="1" applyAlignment="1">
      <alignment vertical="center" wrapText="1"/>
    </xf>
    <xf numFmtId="0" fontId="7" fillId="0" borderId="14" xfId="0" applyFont="1" applyBorder="1" applyAlignment="1">
      <alignment horizontal="center" vertical="center" wrapText="1"/>
    </xf>
    <xf numFmtId="0" fontId="28" fillId="0" borderId="17" xfId="0" applyFont="1" applyBorder="1" applyAlignment="1">
      <alignment horizontal="center" vertical="center" wrapText="1"/>
    </xf>
    <xf numFmtId="0" fontId="71" fillId="0" borderId="0" xfId="0" applyFont="1" applyAlignment="1">
      <alignment horizontal="right" vertical="center"/>
    </xf>
    <xf numFmtId="0" fontId="5" fillId="0" borderId="14"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19" xfId="0" applyFont="1" applyBorder="1" applyAlignment="1">
      <alignment vertical="center" wrapText="1"/>
    </xf>
    <xf numFmtId="0" fontId="5" fillId="0" borderId="19" xfId="0" applyFont="1" applyBorder="1"/>
    <xf numFmtId="0" fontId="72" fillId="0" borderId="14" xfId="0" applyFont="1" applyBorder="1" applyAlignment="1">
      <alignment horizontal="center" vertical="center" wrapText="1"/>
    </xf>
    <xf numFmtId="0" fontId="72" fillId="0" borderId="14" xfId="0" applyFont="1" applyBorder="1" applyAlignment="1">
      <alignment vertical="center" wrapText="1"/>
    </xf>
    <xf numFmtId="0" fontId="72" fillId="0" borderId="14" xfId="0" applyFont="1" applyBorder="1"/>
    <xf numFmtId="0" fontId="72" fillId="0" borderId="0" xfId="0" applyFont="1"/>
    <xf numFmtId="0" fontId="5" fillId="0" borderId="0" xfId="0" applyFont="1" applyFill="1"/>
    <xf numFmtId="0" fontId="6" fillId="0" borderId="0" xfId="0" applyFont="1" applyAlignment="1">
      <alignment horizontal="center" vertical="center" wrapText="1"/>
    </xf>
    <xf numFmtId="0" fontId="34" fillId="0" borderId="0" xfId="0" applyFont="1" applyAlignment="1">
      <alignment horizontal="right" vertical="center"/>
    </xf>
    <xf numFmtId="0" fontId="6" fillId="0" borderId="0" xfId="0" applyFont="1" applyAlignment="1">
      <alignment vertical="center" wrapText="1"/>
    </xf>
    <xf numFmtId="0" fontId="28" fillId="0" borderId="1" xfId="0" applyFont="1" applyBorder="1" applyAlignment="1">
      <alignment horizontal="center" vertical="center" wrapText="1"/>
    </xf>
    <xf numFmtId="0" fontId="28" fillId="0" borderId="1" xfId="150" applyFont="1" applyFill="1" applyBorder="1" applyAlignment="1" applyProtection="1">
      <alignment horizontal="center" vertical="center" wrapText="1"/>
    </xf>
    <xf numFmtId="49" fontId="6" fillId="26" borderId="14" xfId="150" applyNumberFormat="1" applyFont="1" applyFill="1" applyBorder="1" applyAlignment="1" applyProtection="1">
      <alignment horizontal="center" vertical="center" wrapText="1"/>
    </xf>
    <xf numFmtId="1" fontId="6" fillId="26" borderId="14" xfId="151" applyNumberFormat="1" applyFont="1" applyFill="1" applyBorder="1" applyAlignment="1" applyProtection="1">
      <alignment horizontal="left" vertical="center" wrapText="1"/>
    </xf>
    <xf numFmtId="49" fontId="5" fillId="26" borderId="14" xfId="150" applyNumberFormat="1" applyFont="1" applyFill="1" applyBorder="1" applyAlignment="1" applyProtection="1">
      <alignment horizontal="center" vertical="center" wrapText="1"/>
    </xf>
    <xf numFmtId="1" fontId="5" fillId="26" borderId="14" xfId="151" applyNumberFormat="1" applyFont="1" applyFill="1" applyBorder="1" applyAlignment="1" applyProtection="1">
      <alignment horizontal="left" vertical="center" wrapText="1"/>
    </xf>
    <xf numFmtId="0" fontId="75" fillId="0" borderId="0" xfId="0" applyFont="1"/>
    <xf numFmtId="0" fontId="75" fillId="0" borderId="0" xfId="0" applyFont="1" applyAlignment="1">
      <alignment vertical="center" wrapText="1"/>
    </xf>
    <xf numFmtId="0" fontId="76" fillId="0" borderId="0" xfId="0" applyFont="1" applyAlignment="1">
      <alignment horizontal="center" vertical="center" wrapText="1"/>
    </xf>
    <xf numFmtId="0" fontId="78" fillId="0" borderId="14" xfId="0" applyFont="1" applyFill="1" applyBorder="1" applyAlignment="1">
      <alignment vertical="center" wrapText="1"/>
    </xf>
    <xf numFmtId="194" fontId="79" fillId="0" borderId="14" xfId="152" applyNumberFormat="1" applyFont="1" applyBorder="1" applyAlignment="1">
      <alignment horizontal="center" vertical="center"/>
    </xf>
    <xf numFmtId="0" fontId="10" fillId="26" borderId="14" xfId="0" applyFont="1" applyFill="1" applyBorder="1" applyAlignment="1">
      <alignment horizontal="left" vertical="center" wrapText="1"/>
    </xf>
    <xf numFmtId="1" fontId="78" fillId="0" borderId="14" xfId="151" applyNumberFormat="1" applyFont="1" applyFill="1" applyBorder="1" applyAlignment="1">
      <alignment vertical="center" wrapText="1"/>
    </xf>
    <xf numFmtId="0" fontId="80" fillId="0" borderId="14" xfId="0" applyFont="1" applyBorder="1" applyAlignment="1">
      <alignment horizontal="center" vertical="center"/>
    </xf>
    <xf numFmtId="0" fontId="79" fillId="0" borderId="14" xfId="0" applyFont="1" applyBorder="1" applyAlignment="1">
      <alignment horizontal="center" vertical="center"/>
    </xf>
    <xf numFmtId="0" fontId="79" fillId="0" borderId="14" xfId="0" applyFont="1" applyBorder="1" applyAlignment="1">
      <alignment vertical="center"/>
    </xf>
    <xf numFmtId="194" fontId="80" fillId="0" borderId="14" xfId="152" applyNumberFormat="1" applyFont="1" applyBorder="1" applyAlignment="1">
      <alignment horizontal="center" vertical="center"/>
    </xf>
    <xf numFmtId="0" fontId="10" fillId="0" borderId="14" xfId="0" applyFont="1" applyBorder="1"/>
    <xf numFmtId="194" fontId="10" fillId="0" borderId="14" xfId="152" applyNumberFormat="1" applyFont="1" applyBorder="1" applyAlignment="1">
      <alignment horizontal="center" vertical="center"/>
    </xf>
    <xf numFmtId="194" fontId="10" fillId="0" borderId="14" xfId="152" applyNumberFormat="1" applyFont="1" applyFill="1" applyBorder="1" applyAlignment="1">
      <alignment horizontal="center" vertical="center" wrapText="1"/>
    </xf>
    <xf numFmtId="0" fontId="10" fillId="0" borderId="14" xfId="0" applyFont="1" applyFill="1" applyBorder="1" applyAlignment="1">
      <alignment horizontal="left" vertical="center" wrapText="1"/>
    </xf>
    <xf numFmtId="194" fontId="10" fillId="0" borderId="14" xfId="155" applyNumberFormat="1" applyFont="1" applyFill="1" applyBorder="1" applyAlignment="1">
      <alignment horizontal="left" vertical="center" wrapText="1"/>
    </xf>
    <xf numFmtId="194" fontId="82" fillId="0" borderId="14" xfId="155" applyNumberFormat="1" applyFont="1" applyFill="1" applyBorder="1" applyAlignment="1">
      <alignment horizontal="left" vertical="center" wrapText="1"/>
    </xf>
    <xf numFmtId="49" fontId="10" fillId="0" borderId="14" xfId="156" applyNumberFormat="1" applyFont="1" applyFill="1" applyBorder="1" applyAlignment="1">
      <alignment horizontal="left" vertical="center" wrapText="1"/>
    </xf>
    <xf numFmtId="49" fontId="10" fillId="0" borderId="14" xfId="0" applyNumberFormat="1" applyFont="1" applyFill="1" applyBorder="1" applyAlignment="1">
      <alignment horizontal="left" vertical="center" wrapText="1"/>
    </xf>
    <xf numFmtId="1" fontId="10" fillId="0" borderId="14" xfId="151" applyNumberFormat="1" applyFont="1" applyFill="1" applyBorder="1" applyAlignment="1">
      <alignment vertical="center" wrapText="1"/>
    </xf>
    <xf numFmtId="0" fontId="82" fillId="0" borderId="14" xfId="0" applyFont="1" applyFill="1" applyBorder="1" applyAlignment="1">
      <alignment horizontal="left" vertical="center" wrapText="1"/>
    </xf>
    <xf numFmtId="194" fontId="82" fillId="0" borderId="14" xfId="155" applyNumberFormat="1" applyFont="1" applyFill="1" applyBorder="1" applyAlignment="1">
      <alignment horizontal="center" vertical="center"/>
    </xf>
    <xf numFmtId="0" fontId="78" fillId="0" borderId="14" xfId="0" applyFont="1" applyFill="1" applyBorder="1" applyAlignment="1">
      <alignment horizontal="center" vertical="center" wrapText="1"/>
    </xf>
    <xf numFmtId="194" fontId="28" fillId="0" borderId="14" xfId="155" applyNumberFormat="1" applyFont="1" applyFill="1" applyBorder="1" applyAlignment="1">
      <alignment horizontal="center" vertical="center"/>
    </xf>
    <xf numFmtId="194" fontId="10" fillId="0" borderId="14" xfId="155" applyNumberFormat="1" applyFont="1" applyFill="1" applyBorder="1" applyAlignment="1">
      <alignment horizontal="right" vertical="center"/>
    </xf>
    <xf numFmtId="0" fontId="28" fillId="28" borderId="14" xfId="0" applyFont="1" applyFill="1" applyBorder="1" applyAlignment="1">
      <alignment horizontal="left" vertical="center" wrapText="1"/>
    </xf>
    <xf numFmtId="0" fontId="28" fillId="0" borderId="14" xfId="0" applyFont="1" applyFill="1" applyBorder="1" applyAlignment="1">
      <alignment horizontal="center" vertical="center" wrapText="1"/>
    </xf>
    <xf numFmtId="0" fontId="28" fillId="0" borderId="14" xfId="0" applyFont="1" applyFill="1" applyBorder="1" applyAlignment="1">
      <alignment horizontal="left" vertical="center" wrapText="1"/>
    </xf>
    <xf numFmtId="0" fontId="10" fillId="0" borderId="14" xfId="0" quotePrefix="1" applyFont="1" applyFill="1" applyBorder="1" applyAlignment="1">
      <alignment horizontal="center" vertical="center" wrapText="1"/>
    </xf>
    <xf numFmtId="194" fontId="78" fillId="0" borderId="14" xfId="155" applyNumberFormat="1" applyFont="1" applyFill="1" applyBorder="1" applyAlignment="1">
      <alignment horizontal="center" vertical="center"/>
    </xf>
    <xf numFmtId="194" fontId="10" fillId="0" borderId="14" xfId="155" applyNumberFormat="1" applyFont="1" applyBorder="1" applyAlignment="1">
      <alignment vertical="center"/>
    </xf>
    <xf numFmtId="194" fontId="28" fillId="0" borderId="14" xfId="152" applyNumberFormat="1" applyFont="1" applyBorder="1" applyAlignment="1">
      <alignment horizontal="center" vertical="center"/>
    </xf>
    <xf numFmtId="194" fontId="28" fillId="29" borderId="14" xfId="152" applyNumberFormat="1" applyFont="1" applyFill="1" applyBorder="1" applyAlignment="1">
      <alignment horizontal="center" vertical="center"/>
    </xf>
    <xf numFmtId="0" fontId="84" fillId="30" borderId="14" xfId="0" applyFont="1" applyFill="1" applyBorder="1" applyAlignment="1">
      <alignment horizontal="center" vertical="center"/>
    </xf>
    <xf numFmtId="194" fontId="84" fillId="30" borderId="14" xfId="152" applyNumberFormat="1" applyFont="1" applyFill="1" applyBorder="1" applyAlignment="1">
      <alignment horizontal="center" vertical="center"/>
    </xf>
    <xf numFmtId="0" fontId="28" fillId="30" borderId="14" xfId="0" applyFont="1" applyFill="1" applyBorder="1" applyAlignment="1">
      <alignment horizontal="left" vertical="center" wrapText="1"/>
    </xf>
    <xf numFmtId="194" fontId="28" fillId="30" borderId="14" xfId="0" applyNumberFormat="1" applyFont="1" applyFill="1" applyBorder="1" applyAlignment="1">
      <alignment vertical="center"/>
    </xf>
    <xf numFmtId="0" fontId="80" fillId="0" borderId="14" xfId="0" applyFont="1" applyBorder="1" applyAlignment="1">
      <alignment vertical="center"/>
    </xf>
    <xf numFmtId="0" fontId="28" fillId="27" borderId="18" xfId="0" applyFont="1" applyFill="1" applyBorder="1" applyAlignment="1">
      <alignment horizontal="center" vertical="center" wrapText="1"/>
    </xf>
    <xf numFmtId="0" fontId="10" fillId="0" borderId="14" xfId="0" applyFont="1" applyBorder="1" applyAlignment="1">
      <alignment horizontal="center" vertical="center" wrapText="1"/>
    </xf>
    <xf numFmtId="194" fontId="81" fillId="0" borderId="14" xfId="152" applyNumberFormat="1" applyFont="1" applyBorder="1" applyAlignment="1">
      <alignment horizontal="center" vertical="center"/>
    </xf>
    <xf numFmtId="194" fontId="84" fillId="0" borderId="14" xfId="152" applyNumberFormat="1" applyFont="1" applyBorder="1" applyAlignment="1">
      <alignment horizontal="center" vertical="center"/>
    </xf>
    <xf numFmtId="0" fontId="28" fillId="28" borderId="14" xfId="0" applyFont="1" applyFill="1" applyBorder="1" applyAlignment="1">
      <alignment horizontal="center" vertical="center" wrapText="1"/>
    </xf>
    <xf numFmtId="194" fontId="28" fillId="28" borderId="14" xfId="0" applyNumberFormat="1" applyFont="1" applyFill="1" applyBorder="1" applyAlignment="1">
      <alignment horizontal="center" vertical="center" wrapText="1"/>
    </xf>
    <xf numFmtId="0" fontId="28" fillId="0" borderId="14" xfId="0" applyFont="1" applyBorder="1" applyAlignment="1">
      <alignment horizontal="center" vertical="center" wrapText="1"/>
    </xf>
    <xf numFmtId="0" fontId="28" fillId="0" borderId="14" xfId="0" applyFont="1" applyBorder="1" applyAlignment="1">
      <alignment vertical="center" wrapText="1"/>
    </xf>
    <xf numFmtId="194" fontId="28" fillId="0" borderId="14" xfId="0" applyNumberFormat="1" applyFont="1" applyFill="1" applyBorder="1" applyAlignment="1">
      <alignment horizontal="center" vertical="center" wrapText="1"/>
    </xf>
    <xf numFmtId="0" fontId="28" fillId="29" borderId="14" xfId="0" applyFont="1" applyFill="1" applyBorder="1" applyAlignment="1">
      <alignment horizontal="center" vertical="center" wrapText="1"/>
    </xf>
    <xf numFmtId="0" fontId="28" fillId="29" borderId="14" xfId="0" applyFont="1" applyFill="1" applyBorder="1" applyAlignment="1">
      <alignment vertical="center" wrapText="1"/>
    </xf>
    <xf numFmtId="0" fontId="10" fillId="29" borderId="14" xfId="0" applyFont="1" applyFill="1" applyBorder="1"/>
    <xf numFmtId="1" fontId="10" fillId="0" borderId="14" xfId="151" quotePrefix="1" applyNumberFormat="1" applyFont="1" applyFill="1" applyBorder="1" applyAlignment="1">
      <alignment vertical="center" wrapText="1"/>
    </xf>
    <xf numFmtId="0" fontId="28" fillId="30" borderId="14" xfId="0" applyFont="1" applyFill="1" applyBorder="1" applyAlignment="1">
      <alignment horizontal="center" vertical="center" wrapText="1"/>
    </xf>
    <xf numFmtId="0" fontId="28" fillId="30" borderId="14" xfId="0" applyFont="1" applyFill="1" applyBorder="1" applyAlignment="1">
      <alignment vertical="center" wrapText="1"/>
    </xf>
    <xf numFmtId="0" fontId="28" fillId="28" borderId="14" xfId="0" applyFont="1" applyFill="1" applyBorder="1" applyAlignment="1">
      <alignment vertical="center" wrapText="1"/>
    </xf>
    <xf numFmtId="194" fontId="28" fillId="28" borderId="14" xfId="0" applyNumberFormat="1" applyFont="1" applyFill="1" applyBorder="1" applyAlignment="1">
      <alignment horizontal="center" vertical="center"/>
    </xf>
    <xf numFmtId="49" fontId="28" fillId="26" borderId="14" xfId="149" applyNumberFormat="1" applyFont="1" applyFill="1" applyBorder="1" applyAlignment="1">
      <alignment horizontal="left" vertical="center" wrapText="1"/>
    </xf>
    <xf numFmtId="194" fontId="78" fillId="0" borderId="14" xfId="152" applyNumberFormat="1" applyFont="1" applyBorder="1" applyAlignment="1">
      <alignment horizontal="center" vertical="center"/>
    </xf>
    <xf numFmtId="0" fontId="8" fillId="0" borderId="0" xfId="0" applyFont="1" applyFill="1"/>
    <xf numFmtId="194" fontId="28" fillId="27" borderId="18" xfId="0" applyNumberFormat="1" applyFont="1" applyFill="1" applyBorder="1" applyAlignment="1">
      <alignment horizontal="center" vertical="center" wrapText="1"/>
    </xf>
    <xf numFmtId="194" fontId="10" fillId="0" borderId="14" xfId="152" applyNumberFormat="1" applyFont="1" applyBorder="1" applyAlignment="1">
      <alignment horizontal="center" vertical="center" wrapText="1"/>
    </xf>
    <xf numFmtId="194" fontId="28" fillId="0" borderId="14" xfId="0" applyNumberFormat="1" applyFont="1" applyBorder="1" applyAlignment="1">
      <alignment horizontal="center" vertical="center" wrapText="1"/>
    </xf>
    <xf numFmtId="194" fontId="10" fillId="0" borderId="14" xfId="0" applyNumberFormat="1" applyFont="1" applyBorder="1" applyAlignment="1">
      <alignment horizontal="center" vertical="center" wrapText="1"/>
    </xf>
    <xf numFmtId="0" fontId="10" fillId="0" borderId="19" xfId="0" quotePrefix="1" applyFont="1" applyFill="1" applyBorder="1" applyAlignment="1">
      <alignment horizontal="center" vertical="center" wrapText="1"/>
    </xf>
    <xf numFmtId="1" fontId="10" fillId="0" borderId="19" xfId="151" quotePrefix="1" applyNumberFormat="1" applyFont="1" applyFill="1" applyBorder="1" applyAlignment="1">
      <alignment vertical="center" wrapText="1"/>
    </xf>
    <xf numFmtId="0" fontId="28" fillId="0" borderId="19" xfId="0" applyFont="1" applyBorder="1" applyAlignment="1">
      <alignment horizontal="center" vertical="center" wrapText="1"/>
    </xf>
    <xf numFmtId="194" fontId="79" fillId="0" borderId="19" xfId="152" applyNumberFormat="1" applyFont="1" applyBorder="1" applyAlignment="1">
      <alignment horizontal="center" vertical="center"/>
    </xf>
    <xf numFmtId="194" fontId="10" fillId="0" borderId="19" xfId="0" applyNumberFormat="1" applyFont="1" applyBorder="1" applyAlignment="1">
      <alignment horizontal="center" vertical="center" wrapText="1"/>
    </xf>
    <xf numFmtId="0" fontId="28" fillId="0" borderId="0" xfId="0" applyFont="1" applyAlignment="1">
      <alignment horizontal="left" vertical="center"/>
    </xf>
    <xf numFmtId="0" fontId="10" fillId="0" borderId="0" xfId="0" applyFont="1" applyAlignment="1">
      <alignment horizontal="right" vertical="center" wrapText="1"/>
    </xf>
    <xf numFmtId="0" fontId="10" fillId="0" borderId="0" xfId="0" applyFont="1"/>
    <xf numFmtId="0" fontId="28" fillId="0" borderId="0" xfId="0" applyFont="1" applyAlignment="1">
      <alignment horizontal="right" vertical="center"/>
    </xf>
    <xf numFmtId="0" fontId="10" fillId="0" borderId="0" xfId="0" applyFont="1" applyAlignment="1">
      <alignment horizontal="center" vertical="center" wrapText="1"/>
    </xf>
    <xf numFmtId="0" fontId="10" fillId="0" borderId="0" xfId="0" applyFont="1" applyAlignment="1">
      <alignment vertical="center" wrapText="1"/>
    </xf>
    <xf numFmtId="0" fontId="10" fillId="0" borderId="0" xfId="0" applyFont="1" applyBorder="1" applyAlignment="1">
      <alignment vertical="center" wrapText="1"/>
    </xf>
    <xf numFmtId="0" fontId="78" fillId="0" borderId="0" xfId="0" applyFont="1" applyAlignment="1">
      <alignment horizontal="right" vertical="center"/>
    </xf>
    <xf numFmtId="0" fontId="28" fillId="0" borderId="1" xfId="0" applyFont="1" applyBorder="1" applyAlignment="1">
      <alignment horizontal="center" vertical="center" wrapText="1"/>
    </xf>
    <xf numFmtId="0" fontId="70" fillId="29" borderId="14" xfId="0" applyFont="1" applyFill="1" applyBorder="1"/>
    <xf numFmtId="0" fontId="70" fillId="0" borderId="14" xfId="0" applyFont="1" applyBorder="1"/>
    <xf numFmtId="0" fontId="70" fillId="0" borderId="14" xfId="0" applyFont="1" applyBorder="1" applyAlignment="1">
      <alignment horizontal="center" vertical="center" wrapText="1"/>
    </xf>
    <xf numFmtId="0" fontId="70" fillId="30" borderId="14" xfId="0" applyFont="1" applyFill="1" applyBorder="1"/>
    <xf numFmtId="0" fontId="70" fillId="28" borderId="14" xfId="0" applyFont="1" applyFill="1" applyBorder="1"/>
    <xf numFmtId="0" fontId="88" fillId="0" borderId="14" xfId="0" applyFont="1" applyBorder="1"/>
    <xf numFmtId="0" fontId="70" fillId="26" borderId="14" xfId="0" applyFont="1" applyFill="1" applyBorder="1" applyAlignment="1">
      <alignment horizontal="center" vertical="center" wrapText="1"/>
    </xf>
    <xf numFmtId="1" fontId="70" fillId="0" borderId="14" xfId="151" applyNumberFormat="1" applyFont="1" applyFill="1" applyBorder="1" applyAlignment="1">
      <alignment horizontal="center" vertical="center" wrapText="1"/>
    </xf>
    <xf numFmtId="0" fontId="89" fillId="0" borderId="14" xfId="0" applyFont="1" applyFill="1" applyBorder="1" applyAlignment="1">
      <alignment vertical="center" wrapText="1"/>
    </xf>
    <xf numFmtId="1" fontId="89" fillId="0" borderId="14" xfId="151" applyNumberFormat="1" applyFont="1" applyFill="1" applyBorder="1" applyAlignment="1">
      <alignment vertical="center" wrapText="1"/>
    </xf>
    <xf numFmtId="0" fontId="70" fillId="0" borderId="14" xfId="153" applyFont="1" applyFill="1" applyBorder="1" applyAlignment="1">
      <alignment horizontal="center" vertical="center" wrapText="1"/>
    </xf>
    <xf numFmtId="0" fontId="70" fillId="0" borderId="14" xfId="0" applyFont="1" applyFill="1" applyBorder="1" applyAlignment="1">
      <alignment horizontal="center" vertical="center" wrapText="1"/>
    </xf>
    <xf numFmtId="1" fontId="88" fillId="0" borderId="14" xfId="151" applyNumberFormat="1" applyFont="1" applyFill="1" applyBorder="1" applyAlignment="1">
      <alignment horizontal="center" vertical="center" wrapText="1"/>
    </xf>
    <xf numFmtId="0" fontId="70" fillId="0" borderId="14" xfId="153" quotePrefix="1" applyNumberFormat="1" applyFont="1" applyFill="1" applyBorder="1" applyAlignment="1">
      <alignment horizontal="center" vertical="center" wrapText="1"/>
    </xf>
    <xf numFmtId="194" fontId="90" fillId="0" borderId="14" xfId="155" applyNumberFormat="1" applyFont="1" applyFill="1" applyBorder="1" applyAlignment="1">
      <alignment horizontal="left" vertical="center" wrapText="1"/>
    </xf>
    <xf numFmtId="0" fontId="90" fillId="0" borderId="14" xfId="0" applyFont="1" applyFill="1" applyBorder="1" applyAlignment="1">
      <alignment horizontal="center" vertical="center" wrapText="1"/>
    </xf>
    <xf numFmtId="49" fontId="70" fillId="0" borderId="14" xfId="0" applyNumberFormat="1" applyFont="1" applyFill="1" applyBorder="1" applyAlignment="1">
      <alignment horizontal="center" vertical="center" wrapText="1"/>
    </xf>
    <xf numFmtId="49" fontId="70" fillId="0" borderId="14" xfId="156" applyNumberFormat="1" applyFont="1" applyFill="1" applyBorder="1" applyAlignment="1">
      <alignment horizontal="center" vertical="center" wrapText="1"/>
    </xf>
    <xf numFmtId="0" fontId="90" fillId="0" borderId="14" xfId="153" applyFont="1" applyFill="1" applyBorder="1" applyAlignment="1">
      <alignment horizontal="center" vertical="center" wrapText="1"/>
    </xf>
    <xf numFmtId="1" fontId="90" fillId="0" borderId="14" xfId="151" applyNumberFormat="1" applyFont="1" applyFill="1" applyBorder="1" applyAlignment="1">
      <alignment horizontal="center" vertical="center" wrapText="1"/>
    </xf>
    <xf numFmtId="3" fontId="70" fillId="0" borderId="14" xfId="0" quotePrefix="1" applyNumberFormat="1" applyFont="1" applyFill="1" applyBorder="1" applyAlignment="1">
      <alignment horizontal="center" vertical="center" wrapText="1"/>
    </xf>
    <xf numFmtId="0" fontId="88" fillId="30" borderId="14" xfId="0" applyFont="1" applyFill="1" applyBorder="1" applyAlignment="1">
      <alignment horizontal="left" vertical="center" wrapText="1"/>
    </xf>
    <xf numFmtId="1" fontId="89" fillId="0" borderId="14" xfId="151" applyNumberFormat="1" applyFont="1" applyFill="1" applyBorder="1" applyAlignment="1">
      <alignment horizontal="center" vertical="center" wrapText="1"/>
    </xf>
    <xf numFmtId="0" fontId="90" fillId="0" borderId="14" xfId="0" applyFont="1" applyFill="1" applyBorder="1" applyAlignment="1">
      <alignment horizontal="left" vertical="center" wrapText="1"/>
    </xf>
    <xf numFmtId="194" fontId="90" fillId="0" borderId="14" xfId="155" applyNumberFormat="1" applyFont="1" applyFill="1" applyBorder="1" applyAlignment="1">
      <alignment horizontal="center" vertical="center"/>
    </xf>
    <xf numFmtId="0" fontId="89" fillId="0" borderId="14" xfId="153" applyFont="1" applyFill="1" applyBorder="1" applyAlignment="1">
      <alignment horizontal="center" vertical="center" wrapText="1"/>
    </xf>
    <xf numFmtId="0" fontId="89" fillId="0" borderId="14" xfId="153" quotePrefix="1" applyNumberFormat="1" applyFont="1" applyFill="1" applyBorder="1" applyAlignment="1">
      <alignment horizontal="center" vertical="center" wrapText="1"/>
    </xf>
    <xf numFmtId="0" fontId="89" fillId="0" borderId="14" xfId="0" applyFont="1" applyFill="1" applyBorder="1" applyAlignment="1">
      <alignment horizontal="center" vertical="center" wrapText="1"/>
    </xf>
    <xf numFmtId="0" fontId="88" fillId="0" borderId="14" xfId="0" applyFont="1" applyFill="1" applyBorder="1" applyAlignment="1">
      <alignment horizontal="left" vertical="center" wrapText="1"/>
    </xf>
    <xf numFmtId="0" fontId="5" fillId="0" borderId="0" xfId="0" applyFont="1" applyFill="1" applyAlignment="1">
      <alignment vertical="center" wrapText="1"/>
    </xf>
    <xf numFmtId="0" fontId="70" fillId="0" borderId="14" xfId="0" applyFont="1" applyBorder="1" applyAlignment="1">
      <alignment horizontal="center" vertical="center"/>
    </xf>
    <xf numFmtId="0" fontId="88" fillId="0" borderId="14" xfId="0" applyFont="1" applyBorder="1" applyAlignment="1">
      <alignment horizontal="center" vertical="center" wrapText="1"/>
    </xf>
    <xf numFmtId="0" fontId="91" fillId="0" borderId="14" xfId="0" applyFont="1" applyBorder="1" applyAlignment="1">
      <alignment vertical="center"/>
    </xf>
    <xf numFmtId="0" fontId="70" fillId="0" borderId="14" xfId="153" quotePrefix="1" applyFont="1" applyFill="1" applyBorder="1" applyAlignment="1">
      <alignment horizontal="center" vertical="center" wrapText="1"/>
    </xf>
    <xf numFmtId="0" fontId="91" fillId="30" borderId="14" xfId="0" applyFont="1" applyFill="1" applyBorder="1" applyAlignment="1">
      <alignment vertical="center"/>
    </xf>
    <xf numFmtId="0" fontId="92" fillId="30" borderId="14" xfId="0" applyFont="1" applyFill="1" applyBorder="1" applyAlignment="1">
      <alignment vertical="center"/>
    </xf>
    <xf numFmtId="0" fontId="93" fillId="0" borderId="14" xfId="0" applyFont="1" applyBorder="1" applyAlignment="1">
      <alignment vertical="center"/>
    </xf>
    <xf numFmtId="0" fontId="70" fillId="0" borderId="19" xfId="153" applyFont="1" applyFill="1" applyBorder="1" applyAlignment="1">
      <alignment horizontal="center" vertical="center" wrapText="1"/>
    </xf>
    <xf numFmtId="0" fontId="88" fillId="0" borderId="19" xfId="0" applyFont="1" applyBorder="1" applyAlignment="1">
      <alignment horizontal="center" vertical="center" wrapText="1"/>
    </xf>
    <xf numFmtId="0" fontId="70" fillId="0" borderId="19" xfId="0" applyFont="1" applyBorder="1" applyAlignment="1">
      <alignment horizontal="center" vertical="center" wrapText="1"/>
    </xf>
    <xf numFmtId="0" fontId="70" fillId="0" borderId="19" xfId="153" quotePrefix="1" applyNumberFormat="1" applyFont="1" applyFill="1" applyBorder="1" applyAlignment="1">
      <alignment horizontal="center" vertical="center" wrapText="1"/>
    </xf>
    <xf numFmtId="194" fontId="87" fillId="0" borderId="14" xfId="152" applyNumberFormat="1" applyFont="1" applyBorder="1" applyAlignment="1">
      <alignment horizontal="center" vertical="center"/>
    </xf>
    <xf numFmtId="0" fontId="75" fillId="26" borderId="0" xfId="0" applyFont="1" applyFill="1" applyAlignment="1">
      <alignment horizontal="center" vertical="center" wrapText="1"/>
    </xf>
    <xf numFmtId="0" fontId="94" fillId="26" borderId="0" xfId="0" applyFont="1" applyFill="1" applyAlignment="1">
      <alignment horizontal="center" vertical="center" wrapText="1"/>
    </xf>
    <xf numFmtId="0" fontId="74" fillId="26" borderId="0" xfId="0" applyFont="1" applyFill="1" applyAlignment="1">
      <alignment horizontal="center" vertical="center" wrapText="1"/>
    </xf>
    <xf numFmtId="0" fontId="5" fillId="0" borderId="0" xfId="161"/>
    <xf numFmtId="0" fontId="95" fillId="26" borderId="0" xfId="161" applyFont="1" applyFill="1" applyAlignment="1">
      <alignment horizontal="left" vertical="center" wrapText="1"/>
    </xf>
    <xf numFmtId="0" fontId="95" fillId="26" borderId="1" xfId="161" applyFont="1" applyFill="1" applyBorder="1" applyAlignment="1">
      <alignment horizontal="center" vertical="center" wrapText="1"/>
    </xf>
    <xf numFmtId="0" fontId="95" fillId="26" borderId="0" xfId="161" applyFont="1" applyFill="1" applyBorder="1" applyAlignment="1">
      <alignment horizontal="left" vertical="center" wrapText="1"/>
    </xf>
    <xf numFmtId="0" fontId="96" fillId="26" borderId="14" xfId="161" applyFont="1" applyFill="1" applyBorder="1" applyAlignment="1">
      <alignment horizontal="center" vertical="center" wrapText="1"/>
    </xf>
    <xf numFmtId="0" fontId="96" fillId="26" borderId="14" xfId="161" applyFont="1" applyFill="1" applyBorder="1" applyAlignment="1">
      <alignment vertical="center" wrapText="1"/>
    </xf>
    <xf numFmtId="0" fontId="96" fillId="26" borderId="19" xfId="161" applyFont="1" applyFill="1" applyBorder="1" applyAlignment="1">
      <alignment horizontal="center" vertical="center" wrapText="1"/>
    </xf>
    <xf numFmtId="0" fontId="96" fillId="26" borderId="19" xfId="161" applyFont="1" applyFill="1" applyBorder="1" applyAlignment="1">
      <alignment vertical="center" wrapText="1"/>
    </xf>
    <xf numFmtId="0" fontId="5" fillId="0" borderId="0" xfId="170"/>
    <xf numFmtId="0" fontId="95" fillId="0" borderId="0" xfId="170" applyFont="1" applyAlignment="1">
      <alignment horizontal="left" vertical="center" wrapText="1"/>
    </xf>
    <xf numFmtId="0" fontId="95" fillId="0" borderId="1" xfId="170" applyFont="1" applyBorder="1" applyAlignment="1">
      <alignment horizontal="center" vertical="center" wrapText="1"/>
    </xf>
    <xf numFmtId="0" fontId="95" fillId="0" borderId="1" xfId="170" applyFont="1" applyBorder="1" applyAlignment="1">
      <alignment horizontal="center" vertical="center"/>
    </xf>
    <xf numFmtId="0" fontId="95" fillId="0" borderId="14" xfId="170" applyFont="1" applyBorder="1" applyAlignment="1">
      <alignment vertical="center" wrapText="1"/>
    </xf>
    <xf numFmtId="0" fontId="96" fillId="0" borderId="14" xfId="170" applyFont="1" applyBorder="1" applyAlignment="1">
      <alignment horizontal="center" vertical="center" wrapText="1"/>
    </xf>
    <xf numFmtId="0" fontId="96" fillId="0" borderId="14" xfId="170" applyFont="1" applyBorder="1" applyAlignment="1">
      <alignment vertical="center" wrapText="1"/>
    </xf>
    <xf numFmtId="0" fontId="96" fillId="0" borderId="19" xfId="170" applyFont="1" applyBorder="1" applyAlignment="1">
      <alignment horizontal="center" vertical="center" wrapText="1"/>
    </xf>
    <xf numFmtId="0" fontId="96" fillId="0" borderId="19" xfId="170" applyFont="1" applyBorder="1" applyAlignment="1">
      <alignment vertical="center" wrapText="1"/>
    </xf>
    <xf numFmtId="194" fontId="10" fillId="0" borderId="14" xfId="152" applyNumberFormat="1" applyFont="1" applyFill="1" applyBorder="1" applyAlignment="1">
      <alignment horizontal="center" vertical="center"/>
    </xf>
    <xf numFmtId="0" fontId="95" fillId="0" borderId="16" xfId="170" applyFont="1" applyBorder="1" applyAlignment="1">
      <alignment horizontal="center" vertical="center" wrapText="1"/>
    </xf>
    <xf numFmtId="0" fontId="95" fillId="0" borderId="16" xfId="170" applyFont="1" applyBorder="1" applyAlignment="1">
      <alignment horizontal="justify" vertical="center" wrapText="1"/>
    </xf>
    <xf numFmtId="0" fontId="95" fillId="0" borderId="16" xfId="170" applyFont="1" applyBorder="1" applyAlignment="1">
      <alignment horizontal="center" vertical="center"/>
    </xf>
    <xf numFmtId="0" fontId="95" fillId="0" borderId="16" xfId="170" applyFont="1" applyBorder="1" applyAlignment="1">
      <alignment vertical="center" wrapText="1"/>
    </xf>
    <xf numFmtId="0" fontId="28" fillId="0" borderId="0" xfId="0" applyFont="1" applyFill="1" applyAlignment="1">
      <alignment horizontal="center" vertical="center" wrapText="1"/>
    </xf>
    <xf numFmtId="198" fontId="28" fillId="0" borderId="0" xfId="0" applyNumberFormat="1" applyFont="1" applyFill="1" applyAlignment="1">
      <alignment horizontal="center" vertical="center" wrapText="1"/>
    </xf>
    <xf numFmtId="198" fontId="7" fillId="0" borderId="0" xfId="0" applyNumberFormat="1" applyFont="1" applyFill="1"/>
    <xf numFmtId="198" fontId="6" fillId="0" borderId="0" xfId="0" applyNumberFormat="1" applyFont="1" applyFill="1"/>
    <xf numFmtId="198" fontId="8" fillId="0" borderId="0" xfId="0" applyNumberFormat="1" applyFont="1" applyFill="1"/>
    <xf numFmtId="198" fontId="5" fillId="0" borderId="0" xfId="0" applyNumberFormat="1" applyFont="1" applyFill="1"/>
    <xf numFmtId="0" fontId="95" fillId="0" borderId="14" xfId="170" applyFont="1" applyBorder="1" applyAlignment="1">
      <alignment horizontal="center" vertical="center" wrapText="1"/>
    </xf>
    <xf numFmtId="0" fontId="96" fillId="0" borderId="14" xfId="170" applyFont="1" applyBorder="1" applyAlignment="1">
      <alignment horizontal="left" vertical="center" wrapText="1"/>
    </xf>
    <xf numFmtId="0" fontId="95" fillId="0" borderId="14" xfId="170" applyFont="1" applyBorder="1" applyAlignment="1">
      <alignment horizontal="left" vertical="center" wrapText="1"/>
    </xf>
    <xf numFmtId="0" fontId="95" fillId="26" borderId="18" xfId="161" applyFont="1" applyFill="1" applyBorder="1" applyAlignment="1">
      <alignment horizontal="center" vertical="center" wrapText="1"/>
    </xf>
    <xf numFmtId="0" fontId="95" fillId="26" borderId="18" xfId="161" applyFont="1" applyFill="1" applyBorder="1" applyAlignment="1">
      <alignment horizontal="left" vertical="center" wrapText="1"/>
    </xf>
    <xf numFmtId="0" fontId="96" fillId="26" borderId="14" xfId="161" applyFont="1" applyFill="1" applyBorder="1" applyAlignment="1">
      <alignment horizontal="left" vertical="center" wrapText="1"/>
    </xf>
    <xf numFmtId="0" fontId="95" fillId="26" borderId="14" xfId="161" applyFont="1" applyFill="1" applyBorder="1" applyAlignment="1">
      <alignment horizontal="center" vertical="center" wrapText="1"/>
    </xf>
    <xf numFmtId="0" fontId="95" fillId="26" borderId="14" xfId="161" applyFont="1" applyFill="1" applyBorder="1" applyAlignment="1">
      <alignment horizontal="left" vertical="center" wrapText="1"/>
    </xf>
    <xf numFmtId="0" fontId="28" fillId="0" borderId="0" xfId="0" applyFont="1" applyAlignment="1">
      <alignment horizontal="center" vertical="center" wrapText="1"/>
    </xf>
    <xf numFmtId="0" fontId="100" fillId="0" borderId="19" xfId="0" applyFont="1" applyBorder="1" applyAlignment="1">
      <alignment vertical="center" wrapText="1"/>
    </xf>
    <xf numFmtId="194" fontId="78" fillId="0" borderId="14" xfId="0" applyNumberFormat="1" applyFont="1" applyBorder="1" applyAlignment="1">
      <alignment horizontal="center" vertical="center" wrapText="1"/>
    </xf>
    <xf numFmtId="198" fontId="5" fillId="0" borderId="0" xfId="0" applyNumberFormat="1" applyFont="1" applyFill="1" applyAlignment="1">
      <alignment horizontal="center" vertical="center"/>
    </xf>
    <xf numFmtId="194" fontId="6" fillId="0" borderId="0" xfId="152" applyNumberFormat="1" applyFont="1" applyFill="1" applyAlignment="1">
      <alignment horizontal="center" vertical="center"/>
    </xf>
    <xf numFmtId="198" fontId="6" fillId="0" borderId="0" xfId="0" applyNumberFormat="1" applyFont="1" applyFill="1" applyAlignment="1">
      <alignment horizontal="center" vertical="center" wrapText="1"/>
    </xf>
    <xf numFmtId="0" fontId="10" fillId="0" borderId="0" xfId="0" applyFont="1" applyFill="1" applyAlignment="1">
      <alignment horizontal="center" vertical="center" wrapText="1"/>
    </xf>
    <xf numFmtId="198" fontId="10" fillId="0" borderId="0" xfId="0" applyNumberFormat="1" applyFont="1" applyFill="1" applyAlignment="1">
      <alignment horizontal="center" vertical="center" wrapText="1"/>
    </xf>
    <xf numFmtId="177" fontId="6" fillId="0" borderId="0" xfId="0" applyNumberFormat="1" applyFont="1" applyFill="1" applyAlignment="1">
      <alignment horizontal="center" vertical="center" wrapText="1"/>
    </xf>
    <xf numFmtId="194" fontId="28" fillId="0" borderId="17" xfId="0" applyNumberFormat="1" applyFont="1" applyFill="1" applyBorder="1" applyAlignment="1">
      <alignment horizontal="center" vertical="center" wrapText="1"/>
    </xf>
    <xf numFmtId="194" fontId="28" fillId="0" borderId="14" xfId="152" applyNumberFormat="1" applyFont="1" applyFill="1" applyBorder="1" applyAlignment="1">
      <alignment horizontal="center" vertical="center" wrapText="1"/>
    </xf>
    <xf numFmtId="198" fontId="78" fillId="0" borderId="0" xfId="0" applyNumberFormat="1" applyFont="1" applyFill="1" applyAlignment="1">
      <alignment horizontal="center" vertical="center" wrapText="1"/>
    </xf>
    <xf numFmtId="0" fontId="99" fillId="0" borderId="0" xfId="0" applyFont="1" applyFill="1"/>
    <xf numFmtId="194" fontId="99" fillId="0" borderId="0" xfId="0" applyNumberFormat="1" applyFont="1" applyFill="1"/>
    <xf numFmtId="165" fontId="99" fillId="0" borderId="0" xfId="152" applyFont="1" applyFill="1"/>
    <xf numFmtId="0" fontId="98" fillId="0" borderId="0" xfId="0" applyFont="1" applyFill="1"/>
    <xf numFmtId="194" fontId="28" fillId="0" borderId="16" xfId="152" applyNumberFormat="1" applyFont="1" applyFill="1" applyBorder="1" applyAlignment="1">
      <alignment horizontal="center" vertical="center"/>
    </xf>
    <xf numFmtId="0" fontId="75" fillId="26" borderId="0" xfId="0" applyFont="1" applyFill="1"/>
    <xf numFmtId="0" fontId="74" fillId="26" borderId="0" xfId="0" applyFont="1" applyFill="1"/>
    <xf numFmtId="202" fontId="5" fillId="0" borderId="0" xfId="0" applyNumberFormat="1" applyFont="1" applyFill="1" applyAlignment="1">
      <alignment horizontal="center" vertical="center" wrapText="1"/>
    </xf>
    <xf numFmtId="194" fontId="8" fillId="0" borderId="0" xfId="152" applyNumberFormat="1" applyFont="1" applyFill="1" applyAlignment="1">
      <alignment horizontal="center" vertical="center"/>
    </xf>
    <xf numFmtId="194" fontId="8" fillId="0" borderId="0" xfId="0" applyNumberFormat="1" applyFont="1" applyFill="1"/>
    <xf numFmtId="198" fontId="5" fillId="0" borderId="0" xfId="0" applyNumberFormat="1" applyFont="1" applyFill="1" applyAlignment="1">
      <alignment horizontal="left" vertical="center"/>
    </xf>
    <xf numFmtId="194" fontId="28" fillId="0" borderId="0" xfId="0" applyNumberFormat="1" applyFont="1" applyFill="1" applyAlignment="1">
      <alignment horizontal="center" vertical="center" wrapText="1"/>
    </xf>
    <xf numFmtId="202" fontId="5" fillId="0" borderId="0" xfId="0" applyNumberFormat="1" applyFont="1" applyFill="1" applyAlignment="1">
      <alignment horizontal="left" vertical="center"/>
    </xf>
    <xf numFmtId="194" fontId="28" fillId="0" borderId="21" xfId="152" applyNumberFormat="1" applyFont="1" applyFill="1" applyBorder="1" applyAlignment="1">
      <alignment horizontal="center" vertical="center"/>
    </xf>
    <xf numFmtId="0" fontId="6" fillId="0" borderId="0" xfId="0" applyFont="1" applyFill="1"/>
    <xf numFmtId="198" fontId="6" fillId="0" borderId="0" xfId="0" applyNumberFormat="1" applyFont="1" applyFill="1" applyAlignment="1">
      <alignment horizontal="center" vertical="center"/>
    </xf>
    <xf numFmtId="0" fontId="28" fillId="0" borderId="24" xfId="0" applyFont="1" applyFill="1" applyBorder="1" applyAlignment="1">
      <alignment horizontal="center" vertical="center" wrapText="1"/>
    </xf>
    <xf numFmtId="0" fontId="6" fillId="0" borderId="0" xfId="0" applyFont="1" applyFill="1" applyAlignment="1">
      <alignment horizontal="center" vertical="center" wrapText="1"/>
    </xf>
    <xf numFmtId="0" fontId="6" fillId="0" borderId="0" xfId="0" applyFont="1" applyFill="1" applyAlignment="1">
      <alignment horizontal="center" vertical="center"/>
    </xf>
    <xf numFmtId="0" fontId="7" fillId="0" borderId="0" xfId="0" applyFont="1" applyFill="1" applyAlignment="1">
      <alignment horizontal="center" vertical="center"/>
    </xf>
    <xf numFmtId="0" fontId="5" fillId="0" borderId="0" xfId="0" applyFont="1" applyFill="1" applyAlignment="1">
      <alignment horizontal="center" vertical="center"/>
    </xf>
    <xf numFmtId="0" fontId="98" fillId="0" borderId="24" xfId="0" applyFont="1" applyFill="1" applyBorder="1" applyAlignment="1">
      <alignment horizontal="center" vertical="center"/>
    </xf>
    <xf numFmtId="0" fontId="99" fillId="0" borderId="24" xfId="0" applyFont="1" applyFill="1" applyBorder="1" applyAlignment="1">
      <alignment horizontal="center" vertical="center"/>
    </xf>
    <xf numFmtId="194" fontId="99" fillId="0" borderId="24" xfId="152" applyNumberFormat="1" applyFont="1" applyFill="1" applyBorder="1" applyAlignment="1">
      <alignment horizontal="center" vertical="center"/>
    </xf>
    <xf numFmtId="0" fontId="99" fillId="0" borderId="24" xfId="0" applyFont="1" applyFill="1" applyBorder="1"/>
    <xf numFmtId="0" fontId="98" fillId="0" borderId="24" xfId="0" applyFont="1" applyFill="1" applyBorder="1" applyAlignment="1">
      <alignment horizontal="left" vertical="center" wrapText="1"/>
    </xf>
    <xf numFmtId="0" fontId="98" fillId="0" borderId="24" xfId="0" applyFont="1" applyFill="1" applyBorder="1"/>
    <xf numFmtId="195" fontId="99" fillId="0" borderId="24" xfId="152" applyNumberFormat="1" applyFont="1" applyFill="1" applyBorder="1" applyAlignment="1">
      <alignment horizontal="center" vertical="center"/>
    </xf>
    <xf numFmtId="0" fontId="98" fillId="0" borderId="24" xfId="0" applyFont="1" applyFill="1" applyBorder="1" applyAlignment="1">
      <alignment horizontal="justify" vertical="center"/>
    </xf>
    <xf numFmtId="0" fontId="99" fillId="0" borderId="24" xfId="0" applyFont="1" applyFill="1" applyBorder="1" applyAlignment="1">
      <alignment horizontal="justify" vertical="center" wrapText="1"/>
    </xf>
    <xf numFmtId="0" fontId="98" fillId="0" borderId="24" xfId="0" applyFont="1" applyFill="1" applyBorder="1" applyAlignment="1">
      <alignment horizontal="justify" vertical="center" wrapText="1"/>
    </xf>
    <xf numFmtId="0" fontId="99" fillId="0" borderId="24" xfId="0" applyFont="1" applyFill="1" applyBorder="1" applyAlignment="1">
      <alignment horizontal="justify" vertical="center"/>
    </xf>
    <xf numFmtId="194" fontId="98" fillId="0" borderId="24" xfId="0" applyNumberFormat="1" applyFont="1" applyFill="1" applyBorder="1" applyAlignment="1">
      <alignment horizontal="right" vertical="center"/>
    </xf>
    <xf numFmtId="197" fontId="99" fillId="0" borderId="24" xfId="0" applyNumberFormat="1" applyFont="1" applyFill="1" applyBorder="1" applyAlignment="1">
      <alignment horizontal="right" vertical="center"/>
    </xf>
    <xf numFmtId="197" fontId="98" fillId="0" borderId="24" xfId="0" applyNumberFormat="1" applyFont="1" applyFill="1" applyBorder="1" applyAlignment="1">
      <alignment horizontal="right" vertical="center"/>
    </xf>
    <xf numFmtId="194" fontId="98" fillId="0" borderId="24" xfId="152" applyNumberFormat="1" applyFont="1" applyFill="1" applyBorder="1" applyAlignment="1">
      <alignment horizontal="right" vertical="center"/>
    </xf>
    <xf numFmtId="0" fontId="99" fillId="0" borderId="24" xfId="0" applyFont="1" applyFill="1" applyBorder="1" applyAlignment="1">
      <alignment horizontal="right"/>
    </xf>
    <xf numFmtId="0" fontId="10" fillId="0" borderId="24" xfId="0" quotePrefix="1" applyFont="1" applyFill="1" applyBorder="1" applyAlignment="1">
      <alignment horizontal="center" vertical="center" wrapText="1"/>
    </xf>
    <xf numFmtId="194" fontId="10" fillId="0" borderId="24" xfId="152" applyNumberFormat="1" applyFont="1" applyFill="1" applyBorder="1" applyAlignment="1">
      <alignment horizontal="center" vertical="center"/>
    </xf>
    <xf numFmtId="1" fontId="10" fillId="0" borderId="24" xfId="151" applyNumberFormat="1" applyFont="1" applyFill="1" applyBorder="1" applyAlignment="1">
      <alignment horizontal="justify" vertical="center" wrapText="1"/>
    </xf>
    <xf numFmtId="1" fontId="10" fillId="0" borderId="24" xfId="151" quotePrefix="1" applyNumberFormat="1" applyFont="1" applyFill="1" applyBorder="1" applyAlignment="1">
      <alignment horizontal="justify" vertical="center" wrapText="1"/>
    </xf>
    <xf numFmtId="1" fontId="78" fillId="0" borderId="24" xfId="151" applyNumberFormat="1" applyFont="1" applyFill="1" applyBorder="1" applyAlignment="1">
      <alignment horizontal="justify" vertical="center" wrapText="1"/>
    </xf>
    <xf numFmtId="0" fontId="98" fillId="0" borderId="24" xfId="0" applyFont="1" applyFill="1" applyBorder="1" applyAlignment="1">
      <alignment horizontal="center" vertical="center" wrapText="1"/>
    </xf>
    <xf numFmtId="197" fontId="99" fillId="0" borderId="0" xfId="152" applyNumberFormat="1" applyFont="1" applyFill="1"/>
    <xf numFmtId="0" fontId="101" fillId="0" borderId="24" xfId="0" applyFont="1" applyFill="1" applyBorder="1" applyAlignment="1">
      <alignment horizontal="center" vertical="center"/>
    </xf>
    <xf numFmtId="0" fontId="101" fillId="0" borderId="24" xfId="0" applyFont="1" applyFill="1" applyBorder="1" applyAlignment="1">
      <alignment horizontal="justify" vertical="center" wrapText="1"/>
    </xf>
    <xf numFmtId="194" fontId="101" fillId="0" borderId="24" xfId="152" applyNumberFormat="1" applyFont="1" applyFill="1" applyBorder="1" applyAlignment="1">
      <alignment horizontal="right" vertical="center"/>
    </xf>
    <xf numFmtId="0" fontId="101" fillId="0" borderId="24" xfId="0" applyFont="1" applyFill="1" applyBorder="1"/>
    <xf numFmtId="0" fontId="101" fillId="0" borderId="0" xfId="0" applyFont="1" applyFill="1"/>
    <xf numFmtId="0" fontId="101" fillId="0" borderId="24" xfId="0" applyFont="1" applyFill="1" applyBorder="1" applyAlignment="1">
      <alignment horizontal="justify" vertical="center"/>
    </xf>
    <xf numFmtId="194" fontId="101" fillId="0" borderId="0" xfId="0" applyNumberFormat="1" applyFont="1" applyFill="1"/>
    <xf numFmtId="194" fontId="5" fillId="0" borderId="0" xfId="0" applyNumberFormat="1" applyFont="1" applyFill="1"/>
    <xf numFmtId="194" fontId="5" fillId="0" borderId="0" xfId="152" applyNumberFormat="1" applyFont="1" applyFill="1"/>
    <xf numFmtId="194" fontId="10" fillId="0" borderId="24" xfId="152" applyNumberFormat="1" applyFont="1" applyFill="1" applyBorder="1" applyAlignment="1">
      <alignment horizontal="right" vertical="center"/>
    </xf>
    <xf numFmtId="194" fontId="10" fillId="0" borderId="24" xfId="152" applyNumberFormat="1" applyFont="1" applyFill="1" applyBorder="1" applyAlignment="1">
      <alignment horizontal="center" vertical="center" wrapText="1"/>
    </xf>
    <xf numFmtId="194" fontId="78" fillId="0" borderId="24" xfId="152" applyNumberFormat="1" applyFont="1" applyFill="1" applyBorder="1" applyAlignment="1">
      <alignment horizontal="center" vertical="center"/>
    </xf>
    <xf numFmtId="194" fontId="78" fillId="0" borderId="24" xfId="152" applyNumberFormat="1" applyFont="1" applyFill="1" applyBorder="1" applyAlignment="1">
      <alignment horizontal="center" vertical="center" wrapText="1"/>
    </xf>
    <xf numFmtId="0" fontId="10" fillId="0" borderId="24" xfId="0" applyFont="1" applyFill="1" applyBorder="1" applyAlignment="1">
      <alignment horizontal="center" vertical="center"/>
    </xf>
    <xf numFmtId="195" fontId="10" fillId="0" borderId="24" xfId="152" applyNumberFormat="1" applyFont="1" applyFill="1" applyBorder="1" applyAlignment="1">
      <alignment horizontal="center" vertical="center"/>
    </xf>
    <xf numFmtId="194" fontId="10" fillId="0" borderId="24" xfId="155" applyNumberFormat="1" applyFont="1" applyFill="1" applyBorder="1" applyAlignment="1">
      <alignment horizontal="left" vertical="center" wrapText="1"/>
    </xf>
    <xf numFmtId="194" fontId="10" fillId="0" borderId="24" xfId="155" applyNumberFormat="1" applyFont="1" applyFill="1" applyBorder="1" applyAlignment="1">
      <alignment horizontal="right" vertical="center"/>
    </xf>
    <xf numFmtId="0" fontId="78" fillId="0" borderId="24" xfId="0" applyFont="1" applyFill="1" applyBorder="1" applyAlignment="1">
      <alignment horizontal="center" vertical="center" wrapText="1"/>
    </xf>
    <xf numFmtId="194" fontId="10" fillId="0" borderId="24" xfId="155" applyNumberFormat="1" applyFont="1" applyFill="1" applyBorder="1" applyAlignment="1">
      <alignment vertical="center"/>
    </xf>
    <xf numFmtId="0" fontId="28" fillId="0" borderId="24" xfId="0" quotePrefix="1" applyFont="1" applyFill="1" applyBorder="1" applyAlignment="1">
      <alignment horizontal="center" vertical="center" wrapText="1"/>
    </xf>
    <xf numFmtId="194" fontId="28" fillId="0" borderId="24" xfId="152" applyNumberFormat="1" applyFont="1" applyFill="1" applyBorder="1" applyAlignment="1">
      <alignment horizontal="center" vertical="center"/>
    </xf>
    <xf numFmtId="194" fontId="28" fillId="0" borderId="24" xfId="155" applyNumberFormat="1" applyFont="1" applyFill="1" applyBorder="1" applyAlignment="1">
      <alignment horizontal="right" vertical="center"/>
    </xf>
    <xf numFmtId="194" fontId="28" fillId="0" borderId="24" xfId="152" applyNumberFormat="1" applyFont="1" applyFill="1" applyBorder="1" applyAlignment="1">
      <alignment horizontal="center" vertical="center" wrapText="1"/>
    </xf>
    <xf numFmtId="0" fontId="5" fillId="0" borderId="0" xfId="0" applyFont="1" applyFill="1" applyAlignment="1">
      <alignment horizontal="center" vertical="center" wrapText="1"/>
    </xf>
    <xf numFmtId="0" fontId="28" fillId="0" borderId="24" xfId="0" applyFont="1" applyFill="1" applyBorder="1" applyAlignment="1">
      <alignment vertical="center" wrapText="1"/>
    </xf>
    <xf numFmtId="0" fontId="10" fillId="0" borderId="24" xfId="0" applyFont="1" applyFill="1" applyBorder="1"/>
    <xf numFmtId="0" fontId="78" fillId="0" borderId="24" xfId="0" applyFont="1" applyFill="1" applyBorder="1" applyAlignment="1">
      <alignment horizontal="center" vertical="center"/>
    </xf>
    <xf numFmtId="194" fontId="28" fillId="0" borderId="24" xfId="0" applyNumberFormat="1" applyFont="1" applyFill="1" applyBorder="1" applyAlignment="1">
      <alignment vertical="center"/>
    </xf>
    <xf numFmtId="194" fontId="10" fillId="0" borderId="24" xfId="152" applyNumberFormat="1" applyFont="1" applyFill="1" applyBorder="1" applyAlignment="1">
      <alignment vertical="center" wrapText="1"/>
    </xf>
    <xf numFmtId="194" fontId="82" fillId="0" borderId="24" xfId="152" applyNumberFormat="1" applyFont="1" applyFill="1" applyBorder="1" applyAlignment="1">
      <alignment horizontal="center" vertical="center"/>
    </xf>
    <xf numFmtId="0" fontId="28" fillId="0" borderId="24" xfId="0" applyFont="1" applyFill="1" applyBorder="1" applyAlignment="1">
      <alignment horizontal="center" vertical="center"/>
    </xf>
    <xf numFmtId="194" fontId="28" fillId="0" borderId="24" xfId="155" applyNumberFormat="1" applyFont="1" applyFill="1" applyBorder="1" applyAlignment="1">
      <alignment horizontal="left" vertical="center" wrapText="1"/>
    </xf>
    <xf numFmtId="0" fontId="10" fillId="0" borderId="24" xfId="0" applyFont="1" applyFill="1" applyBorder="1" applyAlignment="1">
      <alignment horizontal="center" vertical="center" wrapText="1"/>
    </xf>
    <xf numFmtId="3" fontId="10" fillId="0" borderId="24" xfId="157" quotePrefix="1" applyNumberFormat="1" applyFont="1" applyFill="1" applyBorder="1" applyAlignment="1">
      <alignment horizontal="center" vertical="center" wrapText="1"/>
    </xf>
    <xf numFmtId="0" fontId="78" fillId="0" borderId="24" xfId="0" applyFont="1" applyFill="1" applyBorder="1"/>
    <xf numFmtId="0" fontId="82" fillId="0" borderId="24" xfId="0" applyFont="1" applyFill="1" applyBorder="1" applyAlignment="1">
      <alignment horizontal="center" vertical="center" wrapText="1"/>
    </xf>
    <xf numFmtId="0" fontId="28" fillId="0" borderId="24" xfId="0" applyFont="1" applyFill="1" applyBorder="1"/>
    <xf numFmtId="0" fontId="28" fillId="0" borderId="24" xfId="0" applyFont="1" applyFill="1" applyBorder="1" applyAlignment="1">
      <alignment horizontal="justify" vertical="center" wrapText="1"/>
    </xf>
    <xf numFmtId="0" fontId="78" fillId="0" borderId="24" xfId="0" applyFont="1" applyFill="1" applyBorder="1" applyAlignment="1">
      <alignment horizontal="justify" vertical="center" wrapText="1"/>
    </xf>
    <xf numFmtId="0" fontId="10" fillId="0" borderId="24" xfId="0" applyFont="1" applyFill="1" applyBorder="1" applyAlignment="1">
      <alignment horizontal="justify" vertical="center" wrapText="1"/>
    </xf>
    <xf numFmtId="1" fontId="10" fillId="0" borderId="24" xfId="157" applyNumberFormat="1" applyFont="1" applyFill="1" applyBorder="1" applyAlignment="1">
      <alignment horizontal="justify" vertical="center" wrapText="1"/>
    </xf>
    <xf numFmtId="194" fontId="10" fillId="0" borderId="24" xfId="155" applyNumberFormat="1" applyFont="1" applyFill="1" applyBorder="1" applyAlignment="1">
      <alignment horizontal="justify" vertical="center" wrapText="1"/>
    </xf>
    <xf numFmtId="0" fontId="10" fillId="0" borderId="24" xfId="175" applyFont="1" applyFill="1" applyBorder="1" applyAlignment="1">
      <alignment horizontal="justify" vertical="center" wrapText="1"/>
    </xf>
    <xf numFmtId="49" fontId="10" fillId="0" borderId="24" xfId="176" applyNumberFormat="1" applyFont="1" applyFill="1" applyBorder="1" applyAlignment="1">
      <alignment horizontal="justify" vertical="center" wrapText="1"/>
    </xf>
    <xf numFmtId="194" fontId="82" fillId="0" borderId="24" xfId="155" applyNumberFormat="1" applyFont="1" applyFill="1" applyBorder="1" applyAlignment="1">
      <alignment horizontal="justify" vertical="center" wrapText="1"/>
    </xf>
    <xf numFmtId="49" fontId="10" fillId="0" borderId="24" xfId="156" applyNumberFormat="1" applyFont="1" applyFill="1" applyBorder="1" applyAlignment="1">
      <alignment horizontal="justify" vertical="center" wrapText="1"/>
    </xf>
    <xf numFmtId="49" fontId="10" fillId="0" borderId="24" xfId="0" applyNumberFormat="1" applyFont="1" applyFill="1" applyBorder="1" applyAlignment="1">
      <alignment horizontal="justify" vertical="center" wrapText="1"/>
    </xf>
    <xf numFmtId="0" fontId="82" fillId="0" borderId="24" xfId="0" applyFont="1" applyFill="1" applyBorder="1" applyAlignment="1">
      <alignment horizontal="justify" vertical="center" wrapText="1"/>
    </xf>
    <xf numFmtId="0" fontId="105" fillId="0" borderId="24" xfId="0" applyFont="1" applyFill="1" applyBorder="1" applyAlignment="1">
      <alignment horizontal="justify" vertical="center" wrapText="1"/>
    </xf>
    <xf numFmtId="0" fontId="106" fillId="0" borderId="24" xfId="0" applyFont="1" applyFill="1" applyBorder="1" applyAlignment="1">
      <alignment horizontal="justify" vertical="center" wrapText="1"/>
    </xf>
    <xf numFmtId="194" fontId="10" fillId="0" borderId="24" xfId="155" applyNumberFormat="1" applyFont="1" applyFill="1" applyBorder="1" applyAlignment="1">
      <alignment horizontal="center" vertical="center" wrapText="1"/>
    </xf>
    <xf numFmtId="1" fontId="28" fillId="0" borderId="24" xfId="151" applyNumberFormat="1" applyFont="1" applyFill="1" applyBorder="1" applyAlignment="1">
      <alignment horizontal="justify" vertical="center" wrapText="1"/>
    </xf>
    <xf numFmtId="1" fontId="82" fillId="0" borderId="24" xfId="151" applyNumberFormat="1" applyFont="1" applyFill="1" applyBorder="1" applyAlignment="1">
      <alignment horizontal="justify" vertical="center" wrapText="1"/>
    </xf>
    <xf numFmtId="0" fontId="28" fillId="0" borderId="24" xfId="150" applyFont="1" applyFill="1" applyBorder="1" applyAlignment="1" applyProtection="1">
      <alignment horizontal="center" vertical="center" wrapText="1"/>
    </xf>
    <xf numFmtId="194" fontId="10" fillId="0" borderId="24" xfId="155" applyNumberFormat="1" applyFont="1" applyFill="1" applyBorder="1" applyAlignment="1">
      <alignment horizontal="center" vertical="center"/>
    </xf>
    <xf numFmtId="195" fontId="10" fillId="0" borderId="24" xfId="155" applyNumberFormat="1" applyFont="1" applyFill="1" applyBorder="1" applyAlignment="1">
      <alignment vertical="center"/>
    </xf>
    <xf numFmtId="194" fontId="10" fillId="0" borderId="24" xfId="152" applyNumberFormat="1" applyFont="1" applyFill="1" applyBorder="1" applyAlignment="1">
      <alignment vertical="center"/>
    </xf>
    <xf numFmtId="165" fontId="10" fillId="0" borderId="24" xfId="152" applyFont="1" applyFill="1" applyBorder="1" applyAlignment="1">
      <alignment vertical="center"/>
    </xf>
    <xf numFmtId="1" fontId="10" fillId="0" borderId="24" xfId="160" applyNumberFormat="1" applyFont="1" applyFill="1" applyBorder="1" applyAlignment="1">
      <alignment horizontal="center" vertical="center" wrapText="1"/>
    </xf>
    <xf numFmtId="1" fontId="82" fillId="0" borderId="24" xfId="160" applyNumberFormat="1" applyFont="1" applyFill="1" applyBorder="1" applyAlignment="1">
      <alignment horizontal="center" vertical="center" wrapText="1"/>
    </xf>
    <xf numFmtId="194" fontId="10" fillId="0" borderId="24" xfId="154" applyNumberFormat="1" applyFont="1" applyFill="1" applyBorder="1" applyAlignment="1">
      <alignment horizontal="center" vertical="center"/>
    </xf>
    <xf numFmtId="1" fontId="10" fillId="0" borderId="24" xfId="151" quotePrefix="1" applyNumberFormat="1" applyFont="1" applyFill="1" applyBorder="1" applyAlignment="1">
      <alignment horizontal="center" vertical="center" wrapText="1"/>
    </xf>
    <xf numFmtId="49" fontId="10" fillId="0" borderId="24" xfId="151" quotePrefix="1" applyNumberFormat="1" applyFont="1" applyFill="1" applyBorder="1" applyAlignment="1">
      <alignment horizontal="center" vertical="center"/>
    </xf>
    <xf numFmtId="49" fontId="28" fillId="0" borderId="24" xfId="159" applyNumberFormat="1" applyFont="1" applyFill="1" applyBorder="1" applyAlignment="1">
      <alignment vertical="center" wrapText="1"/>
    </xf>
    <xf numFmtId="165" fontId="10" fillId="0" borderId="24" xfId="155" applyNumberFormat="1" applyFont="1" applyFill="1" applyBorder="1" applyAlignment="1">
      <alignment horizontal="right" vertical="center"/>
    </xf>
    <xf numFmtId="194" fontId="10" fillId="0" borderId="24" xfId="152" applyNumberFormat="1" applyFont="1" applyFill="1" applyBorder="1" applyAlignment="1">
      <alignment horizontal="right" vertical="center" wrapText="1"/>
    </xf>
    <xf numFmtId="194" fontId="10" fillId="0" borderId="24" xfId="154" applyNumberFormat="1" applyFont="1" applyFill="1" applyBorder="1" applyAlignment="1">
      <alignment vertical="center"/>
    </xf>
    <xf numFmtId="194" fontId="28" fillId="0" borderId="24" xfId="0" applyNumberFormat="1" applyFont="1" applyFill="1" applyBorder="1" applyAlignment="1">
      <alignment horizontal="center" vertical="center" wrapText="1"/>
    </xf>
    <xf numFmtId="0" fontId="82" fillId="0" borderId="24" xfId="0" applyFont="1" applyFill="1" applyBorder="1"/>
    <xf numFmtId="165" fontId="10" fillId="0" borderId="24" xfId="152" applyNumberFormat="1" applyFont="1" applyFill="1" applyBorder="1" applyAlignment="1">
      <alignment horizontal="center" vertical="center"/>
    </xf>
    <xf numFmtId="49" fontId="28" fillId="0" borderId="24" xfId="150" applyNumberFormat="1" applyFont="1" applyFill="1" applyBorder="1" applyAlignment="1" applyProtection="1">
      <alignment horizontal="center" vertical="center" wrapText="1"/>
    </xf>
    <xf numFmtId="194" fontId="78" fillId="0" borderId="24" xfId="152" applyNumberFormat="1" applyFont="1" applyFill="1" applyBorder="1"/>
    <xf numFmtId="165" fontId="78" fillId="0" borderId="24" xfId="152" applyFont="1" applyFill="1" applyBorder="1"/>
    <xf numFmtId="49" fontId="10" fillId="0" borderId="24" xfId="150" applyNumberFormat="1" applyFont="1" applyFill="1" applyBorder="1" applyAlignment="1" applyProtection="1">
      <alignment horizontal="center" vertical="center" wrapText="1"/>
    </xf>
    <xf numFmtId="194" fontId="10" fillId="0" borderId="24" xfId="152" quotePrefix="1" applyNumberFormat="1" applyFont="1" applyFill="1" applyBorder="1" applyAlignment="1">
      <alignment horizontal="right" vertical="center" wrapText="1"/>
    </xf>
    <xf numFmtId="1" fontId="78" fillId="0" borderId="24" xfId="157" applyNumberFormat="1" applyFont="1" applyFill="1" applyBorder="1" applyAlignment="1">
      <alignment horizontal="justify" vertical="center" wrapText="1"/>
    </xf>
    <xf numFmtId="1" fontId="28" fillId="0" borderId="24" xfId="151" applyNumberFormat="1" applyFont="1" applyFill="1" applyBorder="1" applyAlignment="1" applyProtection="1">
      <alignment horizontal="justify" vertical="center" wrapText="1"/>
    </xf>
    <xf numFmtId="49" fontId="10" fillId="0" borderId="24" xfId="157" applyNumberFormat="1" applyFont="1" applyFill="1" applyBorder="1" applyAlignment="1">
      <alignment horizontal="justify" vertical="center" wrapText="1"/>
    </xf>
    <xf numFmtId="49" fontId="10" fillId="0" borderId="24" xfId="151" applyNumberFormat="1" applyFont="1" applyFill="1" applyBorder="1" applyAlignment="1">
      <alignment horizontal="justify" vertical="center" wrapText="1"/>
    </xf>
    <xf numFmtId="49" fontId="78" fillId="0" borderId="24" xfId="159" applyNumberFormat="1" applyFont="1" applyFill="1" applyBorder="1" applyAlignment="1">
      <alignment horizontal="justify" vertical="center"/>
    </xf>
    <xf numFmtId="0" fontId="10" fillId="0" borderId="24" xfId="158" applyFont="1" applyFill="1" applyBorder="1" applyAlignment="1">
      <alignment horizontal="justify" vertical="center" wrapText="1"/>
    </xf>
    <xf numFmtId="2" fontId="10" fillId="0" borderId="24" xfId="0" applyNumberFormat="1" applyFont="1" applyFill="1" applyBorder="1" applyAlignment="1">
      <alignment horizontal="justify" vertical="center" wrapText="1"/>
    </xf>
    <xf numFmtId="0" fontId="82" fillId="0" borderId="0" xfId="0" applyFont="1" applyFill="1" applyAlignment="1">
      <alignment horizontal="center" vertical="center" wrapText="1"/>
    </xf>
    <xf numFmtId="49" fontId="10" fillId="0" borderId="24" xfId="96" applyNumberFormat="1" applyFont="1" applyFill="1" applyBorder="1" applyAlignment="1" applyProtection="1">
      <alignment horizontal="justify" vertical="center" wrapText="1"/>
    </xf>
    <xf numFmtId="3" fontId="10" fillId="0" borderId="24" xfId="158" applyNumberFormat="1" applyFont="1" applyFill="1" applyBorder="1" applyAlignment="1">
      <alignment vertical="center"/>
    </xf>
    <xf numFmtId="3" fontId="10" fillId="0" borderId="24" xfId="158" applyNumberFormat="1" applyFont="1" applyFill="1" applyBorder="1" applyAlignment="1">
      <alignment horizontal="justify" vertical="center" wrapText="1"/>
    </xf>
    <xf numFmtId="194" fontId="78" fillId="0" borderId="24" xfId="0" applyNumberFormat="1" applyFont="1" applyFill="1" applyBorder="1"/>
    <xf numFmtId="49" fontId="10" fillId="0" borderId="24" xfId="96" applyNumberFormat="1" applyFont="1" applyFill="1" applyBorder="1" applyAlignment="1" applyProtection="1">
      <alignment horizontal="justify" vertical="center"/>
    </xf>
    <xf numFmtId="3" fontId="10" fillId="0" borderId="24" xfId="158" applyNumberFormat="1" applyFont="1" applyFill="1" applyBorder="1" applyAlignment="1">
      <alignment horizontal="right" vertical="center"/>
    </xf>
    <xf numFmtId="3" fontId="10" fillId="0" borderId="24" xfId="158" applyNumberFormat="1" applyFont="1" applyFill="1" applyBorder="1" applyAlignment="1">
      <alignment horizontal="right" vertical="center" wrapText="1"/>
    </xf>
    <xf numFmtId="0" fontId="6" fillId="0" borderId="0" xfId="0" applyFont="1" applyFill="1" applyAlignment="1">
      <alignment horizontal="right"/>
    </xf>
    <xf numFmtId="194" fontId="82" fillId="0" borderId="0" xfId="0" applyNumberFormat="1" applyFont="1" applyFill="1" applyAlignment="1">
      <alignment horizontal="center" vertical="center" wrapText="1"/>
    </xf>
    <xf numFmtId="165" fontId="5" fillId="0" borderId="0" xfId="152" applyFont="1" applyFill="1"/>
    <xf numFmtId="194" fontId="6" fillId="0" borderId="0" xfId="0" applyNumberFormat="1" applyFont="1" applyFill="1" applyAlignment="1">
      <alignment horizontal="center" vertical="center" wrapText="1"/>
    </xf>
    <xf numFmtId="194" fontId="5" fillId="0" borderId="0" xfId="152" applyNumberFormat="1" applyFont="1" applyFill="1" applyAlignment="1">
      <alignment horizontal="center" vertical="center"/>
    </xf>
    <xf numFmtId="194" fontId="5" fillId="0" borderId="0" xfId="0" applyNumberFormat="1" applyFont="1" applyFill="1" applyAlignment="1">
      <alignment horizontal="center" vertical="center"/>
    </xf>
    <xf numFmtId="0" fontId="7" fillId="0" borderId="0" xfId="0" applyFont="1" applyFill="1"/>
    <xf numFmtId="194" fontId="7" fillId="0" borderId="0" xfId="0" applyNumberFormat="1" applyFont="1" applyFill="1"/>
    <xf numFmtId="0" fontId="78" fillId="0" borderId="0" xfId="0" applyFont="1" applyFill="1"/>
    <xf numFmtId="194" fontId="28" fillId="0" borderId="14" xfId="152" applyNumberFormat="1" applyFont="1" applyFill="1" applyBorder="1" applyAlignment="1">
      <alignment horizontal="center" vertical="center"/>
    </xf>
    <xf numFmtId="0" fontId="28" fillId="0" borderId="0" xfId="0" applyFont="1" applyFill="1" applyAlignment="1">
      <alignment horizontal="center" vertical="center"/>
    </xf>
    <xf numFmtId="198" fontId="78" fillId="0" borderId="0" xfId="0" applyNumberFormat="1" applyFont="1" applyFill="1"/>
    <xf numFmtId="200" fontId="7" fillId="0" borderId="0" xfId="0" applyNumberFormat="1" applyFont="1" applyFill="1"/>
    <xf numFmtId="165" fontId="6" fillId="0" borderId="0" xfId="152" applyFont="1" applyFill="1"/>
    <xf numFmtId="196" fontId="6" fillId="0" borderId="0" xfId="0" applyNumberFormat="1" applyFont="1" applyFill="1"/>
    <xf numFmtId="165" fontId="6" fillId="0" borderId="0" xfId="152" applyNumberFormat="1" applyFont="1" applyFill="1" applyAlignment="1">
      <alignment horizontal="center" vertical="center"/>
    </xf>
    <xf numFmtId="194" fontId="6" fillId="0" borderId="0" xfId="0" applyNumberFormat="1" applyFont="1" applyFill="1"/>
    <xf numFmtId="0" fontId="5" fillId="0" borderId="0" xfId="0" applyFont="1" applyFill="1" applyAlignment="1">
      <alignment horizontal="left" vertical="center"/>
    </xf>
    <xf numFmtId="196" fontId="8" fillId="0" borderId="0" xfId="0" applyNumberFormat="1" applyFont="1" applyFill="1"/>
    <xf numFmtId="43" fontId="8" fillId="0" borderId="0" xfId="0" applyNumberFormat="1" applyFont="1" applyFill="1"/>
    <xf numFmtId="199" fontId="8" fillId="0" borderId="0" xfId="0" applyNumberFormat="1" applyFont="1" applyFill="1"/>
    <xf numFmtId="165" fontId="8" fillId="0" borderId="0" xfId="0" applyNumberFormat="1" applyFont="1" applyFill="1"/>
    <xf numFmtId="0" fontId="8" fillId="0" borderId="25" xfId="0" applyFont="1" applyFill="1" applyBorder="1" applyAlignment="1">
      <alignment vertical="center" wrapText="1"/>
    </xf>
    <xf numFmtId="0" fontId="8" fillId="0" borderId="0" xfId="0" applyFont="1" applyFill="1" applyBorder="1" applyAlignment="1">
      <alignment vertical="center" wrapText="1"/>
    </xf>
    <xf numFmtId="0" fontId="8" fillId="0" borderId="0" xfId="0" applyFont="1" applyFill="1" applyAlignment="1">
      <alignment vertical="center" wrapText="1"/>
    </xf>
    <xf numFmtId="194" fontId="10" fillId="0" borderId="24" xfId="180" applyNumberFormat="1" applyFont="1" applyFill="1" applyBorder="1" applyAlignment="1">
      <alignment horizontal="right" vertical="center" wrapText="1"/>
    </xf>
    <xf numFmtId="194" fontId="28" fillId="0" borderId="25" xfId="180" applyNumberFormat="1" applyFont="1" applyFill="1" applyBorder="1" applyAlignment="1">
      <alignment horizontal="right" vertical="center" wrapText="1"/>
    </xf>
    <xf numFmtId="194" fontId="10" fillId="0" borderId="0" xfId="180" applyNumberFormat="1" applyFont="1" applyFill="1" applyBorder="1" applyAlignment="1">
      <alignment horizontal="right" vertical="center" wrapText="1"/>
    </xf>
    <xf numFmtId="0" fontId="99" fillId="0" borderId="0" xfId="0" applyFont="1" applyFill="1" applyAlignment="1">
      <alignment horizontal="center"/>
    </xf>
    <xf numFmtId="0" fontId="99" fillId="0" borderId="24" xfId="0" applyFont="1" applyFill="1" applyBorder="1" applyAlignment="1">
      <alignment horizontal="center" vertical="center" wrapText="1"/>
    </xf>
    <xf numFmtId="194" fontId="98" fillId="0" borderId="24" xfId="0" applyNumberFormat="1" applyFont="1" applyFill="1" applyBorder="1" applyAlignment="1">
      <alignment horizontal="center" vertical="center" wrapText="1"/>
    </xf>
    <xf numFmtId="194" fontId="98" fillId="0" borderId="24" xfId="152" applyNumberFormat="1" applyFont="1" applyFill="1" applyBorder="1" applyAlignment="1">
      <alignment horizontal="center" vertical="center" wrapText="1"/>
    </xf>
    <xf numFmtId="195" fontId="98" fillId="0" borderId="24" xfId="152" applyNumberFormat="1" applyFont="1" applyFill="1" applyBorder="1" applyAlignment="1">
      <alignment horizontal="center" vertical="center" wrapText="1"/>
    </xf>
    <xf numFmtId="0" fontId="99" fillId="0" borderId="24" xfId="0" applyFont="1" applyBorder="1" applyAlignment="1">
      <alignment vertical="center" wrapText="1"/>
    </xf>
    <xf numFmtId="0" fontId="99" fillId="0" borderId="24" xfId="0" applyFont="1" applyBorder="1" applyAlignment="1">
      <alignment horizontal="center" vertical="center" wrapText="1"/>
    </xf>
    <xf numFmtId="0" fontId="99" fillId="0" borderId="24" xfId="0" applyFont="1" applyFill="1" applyBorder="1" applyAlignment="1">
      <alignment vertical="center" wrapText="1"/>
    </xf>
    <xf numFmtId="0" fontId="98" fillId="0" borderId="24" xfId="0" applyFont="1" applyFill="1" applyBorder="1" applyAlignment="1">
      <alignment vertical="center" wrapText="1"/>
    </xf>
    <xf numFmtId="194" fontId="98" fillId="0" borderId="24" xfId="0" applyNumberFormat="1" applyFont="1" applyFill="1" applyBorder="1" applyAlignment="1">
      <alignment horizontal="right" vertical="center" wrapText="1"/>
    </xf>
    <xf numFmtId="195" fontId="98" fillId="0" borderId="24" xfId="0" applyNumberFormat="1" applyFont="1" applyFill="1" applyBorder="1" applyAlignment="1">
      <alignment horizontal="right" vertical="center" wrapText="1"/>
    </xf>
    <xf numFmtId="194" fontId="98" fillId="0" borderId="24" xfId="152" applyNumberFormat="1" applyFont="1" applyFill="1" applyBorder="1" applyAlignment="1">
      <alignment horizontal="right" vertical="center" wrapText="1"/>
    </xf>
    <xf numFmtId="195" fontId="98" fillId="0" borderId="24" xfId="152" applyNumberFormat="1" applyFont="1" applyFill="1" applyBorder="1" applyAlignment="1">
      <alignment horizontal="right" vertical="center" wrapText="1"/>
    </xf>
    <xf numFmtId="3" fontId="99" fillId="0" borderId="24" xfId="0" applyNumberFormat="1" applyFont="1" applyBorder="1" applyAlignment="1">
      <alignment horizontal="right" vertical="center" wrapText="1"/>
    </xf>
    <xf numFmtId="0" fontId="99" fillId="0" borderId="24" xfId="0" applyFont="1" applyBorder="1" applyAlignment="1">
      <alignment horizontal="right" vertical="center" wrapText="1"/>
    </xf>
    <xf numFmtId="201" fontId="99" fillId="0" borderId="24" xfId="0" applyNumberFormat="1" applyFont="1" applyBorder="1" applyAlignment="1">
      <alignment horizontal="right" vertical="center" wrapText="1"/>
    </xf>
    <xf numFmtId="0" fontId="98" fillId="0" borderId="24" xfId="0" applyFont="1" applyFill="1" applyBorder="1" applyAlignment="1">
      <alignment horizontal="right" vertical="center" wrapText="1"/>
    </xf>
    <xf numFmtId="0" fontId="102" fillId="0" borderId="24" xfId="0" applyFont="1" applyFill="1" applyBorder="1" applyAlignment="1">
      <alignment horizontal="center" vertical="center" wrapText="1"/>
    </xf>
    <xf numFmtId="1" fontId="102" fillId="0" borderId="24" xfId="151" applyNumberFormat="1" applyFont="1" applyFill="1" applyBorder="1" applyAlignment="1">
      <alignment horizontal="justify" vertical="center" wrapText="1"/>
    </xf>
    <xf numFmtId="0" fontId="99" fillId="0" borderId="24" xfId="0" quotePrefix="1" applyFont="1" applyFill="1" applyBorder="1" applyAlignment="1">
      <alignment horizontal="center" vertical="center" wrapText="1"/>
    </xf>
    <xf numFmtId="194" fontId="99" fillId="0" borderId="24" xfId="155" applyNumberFormat="1" applyFont="1" applyFill="1" applyBorder="1" applyAlignment="1">
      <alignment horizontal="center" vertical="center" wrapText="1"/>
    </xf>
    <xf numFmtId="194" fontId="102" fillId="0" borderId="24" xfId="155" applyNumberFormat="1" applyFont="1" applyFill="1" applyBorder="1" applyAlignment="1">
      <alignment horizontal="center" vertical="center" wrapText="1"/>
    </xf>
    <xf numFmtId="194" fontId="102" fillId="0" borderId="24" xfId="152" applyNumberFormat="1" applyFont="1" applyFill="1" applyBorder="1" applyAlignment="1">
      <alignment horizontal="center" vertical="center" wrapText="1"/>
    </xf>
    <xf numFmtId="195" fontId="102" fillId="0" borderId="24" xfId="152" applyNumberFormat="1" applyFont="1" applyFill="1" applyBorder="1" applyAlignment="1">
      <alignment horizontal="center" vertical="center" wrapText="1"/>
    </xf>
    <xf numFmtId="194" fontId="99" fillId="0" borderId="24" xfId="155" applyNumberFormat="1" applyFont="1" applyFill="1" applyBorder="1" applyAlignment="1">
      <alignment horizontal="left" vertical="center" wrapText="1"/>
    </xf>
    <xf numFmtId="197" fontId="98" fillId="0" borderId="24" xfId="152" applyNumberFormat="1" applyFont="1" applyFill="1" applyBorder="1" applyAlignment="1">
      <alignment horizontal="center" vertical="center" wrapText="1"/>
    </xf>
    <xf numFmtId="197" fontId="98" fillId="0" borderId="24" xfId="0" applyNumberFormat="1" applyFont="1" applyFill="1" applyBorder="1" applyAlignment="1">
      <alignment horizontal="center" vertical="center" wrapText="1"/>
    </xf>
    <xf numFmtId="194" fontId="102" fillId="0" borderId="24" xfId="0" applyNumberFormat="1" applyFont="1" applyFill="1" applyBorder="1" applyAlignment="1">
      <alignment horizontal="center" vertical="center" wrapText="1"/>
    </xf>
    <xf numFmtId="0" fontId="104" fillId="0" borderId="24" xfId="0" applyFont="1" applyFill="1" applyBorder="1" applyAlignment="1">
      <alignment horizontal="justify" vertical="center" wrapText="1"/>
    </xf>
    <xf numFmtId="194" fontId="99" fillId="0" borderId="24" xfId="152" applyNumberFormat="1" applyFont="1" applyFill="1" applyBorder="1" applyAlignment="1">
      <alignment horizontal="center" vertical="center" wrapText="1"/>
    </xf>
    <xf numFmtId="195" fontId="99" fillId="0" borderId="24" xfId="152" applyNumberFormat="1" applyFont="1" applyFill="1" applyBorder="1" applyAlignment="1">
      <alignment horizontal="center" vertical="center" wrapText="1"/>
    </xf>
    <xf numFmtId="194" fontId="99" fillId="0" borderId="24" xfId="0" applyNumberFormat="1" applyFont="1" applyFill="1" applyBorder="1"/>
    <xf numFmtId="196" fontId="28" fillId="0" borderId="0" xfId="0" applyNumberFormat="1" applyFont="1" applyFill="1" applyAlignment="1">
      <alignment horizontal="center" vertical="center" wrapText="1"/>
    </xf>
    <xf numFmtId="195" fontId="28" fillId="0" borderId="0" xfId="0" applyNumberFormat="1" applyFont="1" applyFill="1" applyAlignment="1">
      <alignment horizontal="center" vertical="center" wrapText="1"/>
    </xf>
    <xf numFmtId="165" fontId="28" fillId="0" borderId="16" xfId="152" applyFont="1" applyFill="1" applyBorder="1" applyAlignment="1">
      <alignment vertical="center"/>
    </xf>
    <xf numFmtId="194" fontId="28" fillId="0" borderId="24" xfId="152" applyNumberFormat="1" applyFont="1" applyFill="1" applyBorder="1" applyAlignment="1">
      <alignment horizontal="right" vertical="center" wrapText="1"/>
    </xf>
    <xf numFmtId="194" fontId="28" fillId="0" borderId="24" xfId="0" applyNumberFormat="1" applyFont="1" applyFill="1" applyBorder="1" applyAlignment="1">
      <alignment horizontal="right" vertical="center"/>
    </xf>
    <xf numFmtId="194" fontId="28" fillId="0" borderId="24" xfId="0" applyNumberFormat="1" applyFont="1" applyFill="1" applyBorder="1" applyAlignment="1">
      <alignment horizontal="right"/>
    </xf>
    <xf numFmtId="0" fontId="78" fillId="0" borderId="24" xfId="0" applyFont="1" applyFill="1" applyBorder="1" applyAlignment="1">
      <alignment horizontal="justify" vertical="center"/>
    </xf>
    <xf numFmtId="194" fontId="78" fillId="0" borderId="24" xfId="152" applyNumberFormat="1" applyFont="1" applyFill="1" applyBorder="1" applyAlignment="1">
      <alignment horizontal="right" vertical="center"/>
    </xf>
    <xf numFmtId="3" fontId="10" fillId="0" borderId="24" xfId="152" applyNumberFormat="1" applyFont="1" applyFill="1" applyBorder="1" applyAlignment="1">
      <alignment horizontal="right" vertical="center" wrapText="1"/>
    </xf>
    <xf numFmtId="3" fontId="10" fillId="0" borderId="24" xfId="152" quotePrefix="1" applyNumberFormat="1" applyFont="1" applyFill="1" applyBorder="1" applyAlignment="1">
      <alignment horizontal="right" vertical="center" wrapText="1"/>
    </xf>
    <xf numFmtId="1" fontId="6" fillId="0" borderId="0" xfId="0" applyNumberFormat="1" applyFont="1" applyFill="1"/>
    <xf numFmtId="0" fontId="28" fillId="0" borderId="14" xfId="0" applyFont="1" applyFill="1" applyBorder="1" applyAlignment="1">
      <alignment horizontal="center" vertical="center"/>
    </xf>
    <xf numFmtId="0" fontId="28" fillId="28" borderId="24" xfId="0" applyFont="1" applyFill="1" applyBorder="1" applyAlignment="1">
      <alignment horizontal="center" vertical="center" wrapText="1"/>
    </xf>
    <xf numFmtId="0" fontId="28" fillId="28" borderId="24" xfId="0" applyFont="1" applyFill="1" applyBorder="1" applyAlignment="1">
      <alignment horizontal="justify" vertical="center" wrapText="1"/>
    </xf>
    <xf numFmtId="194" fontId="28" fillId="28" borderId="24" xfId="0" applyNumberFormat="1" applyFont="1" applyFill="1" applyBorder="1" applyAlignment="1">
      <alignment horizontal="center" vertical="center" wrapText="1"/>
    </xf>
    <xf numFmtId="194" fontId="28" fillId="28" borderId="24" xfId="0" applyNumberFormat="1" applyFont="1" applyFill="1" applyBorder="1" applyAlignment="1">
      <alignment horizontal="center" vertical="center"/>
    </xf>
    <xf numFmtId="194" fontId="28" fillId="28" borderId="24" xfId="152" applyNumberFormat="1" applyFont="1" applyFill="1" applyBorder="1" applyAlignment="1">
      <alignment horizontal="center" vertical="center"/>
    </xf>
    <xf numFmtId="165" fontId="28" fillId="28" borderId="24" xfId="152" applyNumberFormat="1" applyFont="1" applyFill="1" applyBorder="1" applyAlignment="1">
      <alignment horizontal="center" vertical="center"/>
    </xf>
    <xf numFmtId="49" fontId="28" fillId="29" borderId="24" xfId="150" applyNumberFormat="1" applyFont="1" applyFill="1" applyBorder="1" applyAlignment="1" applyProtection="1">
      <alignment horizontal="center" vertical="center" wrapText="1"/>
    </xf>
    <xf numFmtId="49" fontId="28" fillId="29" borderId="24" xfId="159" applyNumberFormat="1" applyFont="1" applyFill="1" applyBorder="1" applyAlignment="1">
      <alignment horizontal="justify" vertical="center" wrapText="1"/>
    </xf>
    <xf numFmtId="194" fontId="28" fillId="29" borderId="24" xfId="152" applyNumberFormat="1" applyFont="1" applyFill="1" applyBorder="1" applyAlignment="1">
      <alignment horizontal="center" vertical="center"/>
    </xf>
    <xf numFmtId="194" fontId="99" fillId="0" borderId="24" xfId="152" applyNumberFormat="1" applyFont="1" applyFill="1" applyBorder="1" applyAlignment="1">
      <alignment horizontal="right" vertical="center"/>
    </xf>
    <xf numFmtId="198" fontId="99" fillId="0" borderId="0" xfId="0" applyNumberFormat="1" applyFont="1" applyFill="1" applyAlignment="1">
      <alignment horizontal="center" vertical="center"/>
    </xf>
    <xf numFmtId="0" fontId="98" fillId="0" borderId="24" xfId="0" applyFont="1" applyFill="1" applyBorder="1" applyAlignment="1">
      <alignment horizontal="center" vertical="center"/>
    </xf>
    <xf numFmtId="194" fontId="107" fillId="0" borderId="24" xfId="152" applyNumberFormat="1" applyFont="1" applyFill="1" applyBorder="1" applyAlignment="1">
      <alignment horizontal="center" vertical="center" wrapText="1"/>
    </xf>
    <xf numFmtId="194" fontId="28" fillId="28" borderId="24" xfId="152" applyNumberFormat="1" applyFont="1" applyFill="1" applyBorder="1" applyAlignment="1">
      <alignment horizontal="center" vertical="center" wrapText="1"/>
    </xf>
    <xf numFmtId="0" fontId="28" fillId="0" borderId="6" xfId="0" applyFont="1" applyFill="1" applyBorder="1" applyAlignment="1">
      <alignment vertical="center" wrapText="1"/>
    </xf>
    <xf numFmtId="0" fontId="28" fillId="0" borderId="26" xfId="0" applyFont="1" applyFill="1" applyBorder="1" applyAlignment="1">
      <alignment vertical="center" wrapText="1"/>
    </xf>
    <xf numFmtId="3" fontId="7" fillId="0" borderId="23" xfId="0" applyNumberFormat="1" applyFont="1" applyFill="1" applyBorder="1" applyAlignment="1">
      <alignment vertical="center"/>
    </xf>
    <xf numFmtId="0" fontId="7" fillId="0" borderId="23" xfId="0" applyFont="1" applyFill="1" applyBorder="1" applyAlignment="1">
      <alignment vertical="center"/>
    </xf>
    <xf numFmtId="194" fontId="98" fillId="0" borderId="0" xfId="0" applyNumberFormat="1" applyFont="1" applyFill="1"/>
    <xf numFmtId="165" fontId="98" fillId="0" borderId="0" xfId="152" applyFont="1" applyFill="1"/>
    <xf numFmtId="197" fontId="99" fillId="0" borderId="24" xfId="152" applyNumberFormat="1" applyFont="1" applyFill="1" applyBorder="1" applyAlignment="1">
      <alignment horizontal="right" vertical="center"/>
    </xf>
    <xf numFmtId="197" fontId="102" fillId="0" borderId="24" xfId="152" applyNumberFormat="1" applyFont="1" applyFill="1" applyBorder="1" applyAlignment="1">
      <alignment horizontal="right" vertical="center"/>
    </xf>
    <xf numFmtId="197" fontId="101" fillId="0" borderId="24" xfId="152" applyNumberFormat="1" applyFont="1" applyFill="1" applyBorder="1" applyAlignment="1">
      <alignment horizontal="right" vertical="center"/>
    </xf>
    <xf numFmtId="194" fontId="108" fillId="0" borderId="0" xfId="152" applyNumberFormat="1" applyFont="1" applyFill="1"/>
    <xf numFmtId="0" fontId="5" fillId="0" borderId="0" xfId="0" applyFont="1" applyFill="1" applyBorder="1" applyAlignment="1">
      <alignment vertical="center" wrapText="1"/>
    </xf>
    <xf numFmtId="197" fontId="98" fillId="0" borderId="24" xfId="152" applyNumberFormat="1" applyFont="1" applyFill="1" applyBorder="1" applyAlignment="1">
      <alignment horizontal="right" vertical="center"/>
    </xf>
    <xf numFmtId="0" fontId="100" fillId="0" borderId="24" xfId="0" applyFont="1" applyFill="1" applyBorder="1" applyAlignment="1">
      <alignment vertical="center"/>
    </xf>
    <xf numFmtId="0" fontId="109" fillId="0" borderId="24" xfId="0" applyFont="1" applyFill="1" applyBorder="1"/>
    <xf numFmtId="0" fontId="109" fillId="0" borderId="24" xfId="153" applyFont="1" applyFill="1" applyBorder="1" applyAlignment="1">
      <alignment horizontal="center" vertical="center" wrapText="1"/>
    </xf>
    <xf numFmtId="0" fontId="109" fillId="0" borderId="24" xfId="153" quotePrefix="1" applyNumberFormat="1" applyFont="1" applyFill="1" applyBorder="1" applyAlignment="1">
      <alignment horizontal="center" vertical="center" wrapText="1"/>
    </xf>
    <xf numFmtId="1" fontId="109" fillId="0" borderId="24" xfId="151" applyNumberFormat="1" applyFont="1" applyFill="1" applyBorder="1" applyAlignment="1">
      <alignment horizontal="center" vertical="center" wrapText="1"/>
    </xf>
    <xf numFmtId="0" fontId="109" fillId="0" borderId="24" xfId="0" quotePrefix="1" applyFont="1" applyFill="1" applyBorder="1" applyAlignment="1">
      <alignment horizontal="center" vertical="center" wrapText="1"/>
    </xf>
    <xf numFmtId="3" fontId="109" fillId="0" borderId="24" xfId="154" quotePrefix="1" applyNumberFormat="1" applyFont="1" applyFill="1" applyBorder="1" applyAlignment="1">
      <alignment horizontal="center" vertical="center" wrapText="1"/>
    </xf>
    <xf numFmtId="0" fontId="109" fillId="0" borderId="24" xfId="0" applyFont="1" applyFill="1" applyBorder="1" applyAlignment="1">
      <alignment horizontal="center" vertical="center" wrapText="1"/>
    </xf>
    <xf numFmtId="0" fontId="110" fillId="0" borderId="24" xfId="0" applyFont="1" applyFill="1" applyBorder="1" applyAlignment="1">
      <alignment vertical="center" wrapText="1"/>
    </xf>
    <xf numFmtId="0" fontId="109" fillId="0" borderId="24" xfId="0" applyFont="1" applyFill="1" applyBorder="1" applyAlignment="1">
      <alignment vertical="center"/>
    </xf>
    <xf numFmtId="1" fontId="110" fillId="0" borderId="24" xfId="151" applyNumberFormat="1" applyFont="1" applyFill="1" applyBorder="1" applyAlignment="1">
      <alignment vertical="center" wrapText="1"/>
    </xf>
    <xf numFmtId="1" fontId="100" fillId="0" borderId="24" xfId="151" applyNumberFormat="1" applyFont="1" applyFill="1" applyBorder="1" applyAlignment="1">
      <alignment vertical="center" wrapText="1"/>
    </xf>
    <xf numFmtId="1" fontId="100" fillId="0" borderId="24" xfId="151" applyNumberFormat="1" applyFont="1" applyFill="1" applyBorder="1" applyAlignment="1">
      <alignment horizontal="center" vertical="center" wrapText="1"/>
    </xf>
    <xf numFmtId="1" fontId="110" fillId="0" borderId="24" xfId="151" applyNumberFormat="1" applyFont="1" applyFill="1" applyBorder="1" applyAlignment="1">
      <alignment horizontal="center" vertical="center" wrapText="1"/>
    </xf>
    <xf numFmtId="3" fontId="109" fillId="0" borderId="24" xfId="157" quotePrefix="1" applyNumberFormat="1" applyFont="1" applyFill="1" applyBorder="1" applyAlignment="1">
      <alignment horizontal="center" vertical="center" wrapText="1"/>
    </xf>
    <xf numFmtId="0" fontId="100" fillId="0" borderId="24" xfId="0" applyFont="1" applyFill="1" applyBorder="1"/>
    <xf numFmtId="0" fontId="100" fillId="0" borderId="24" xfId="0" applyFont="1" applyFill="1" applyBorder="1" applyAlignment="1">
      <alignment horizontal="center" vertical="center" wrapText="1"/>
    </xf>
    <xf numFmtId="0" fontId="100" fillId="0" borderId="24" xfId="0" applyFont="1" applyFill="1" applyBorder="1" applyAlignment="1">
      <alignment vertical="center" wrapText="1"/>
    </xf>
    <xf numFmtId="3" fontId="109" fillId="0" borderId="24" xfId="151" applyNumberFormat="1" applyFont="1" applyFill="1" applyBorder="1" applyAlignment="1">
      <alignment horizontal="center" vertical="center" wrapText="1"/>
    </xf>
    <xf numFmtId="194" fontId="111" fillId="0" borderId="24" xfId="155" applyNumberFormat="1" applyFont="1" applyFill="1" applyBorder="1" applyAlignment="1">
      <alignment horizontal="left" vertical="center" wrapText="1"/>
    </xf>
    <xf numFmtId="0" fontId="111" fillId="0" borderId="24" xfId="0" applyFont="1" applyFill="1" applyBorder="1" applyAlignment="1">
      <alignment horizontal="center" vertical="center" wrapText="1"/>
    </xf>
    <xf numFmtId="49" fontId="109" fillId="0" borderId="24" xfId="0" applyNumberFormat="1" applyFont="1" applyFill="1" applyBorder="1" applyAlignment="1">
      <alignment horizontal="center" vertical="center" wrapText="1"/>
    </xf>
    <xf numFmtId="49" fontId="109" fillId="0" borderId="24" xfId="156" applyNumberFormat="1" applyFont="1" applyFill="1" applyBorder="1" applyAlignment="1">
      <alignment horizontal="center" vertical="center" wrapText="1"/>
    </xf>
    <xf numFmtId="0" fontId="111" fillId="0" borderId="24" xfId="153" applyFont="1" applyFill="1" applyBorder="1" applyAlignment="1">
      <alignment horizontal="center" vertical="center" wrapText="1"/>
    </xf>
    <xf numFmtId="1" fontId="111" fillId="0" borderId="24" xfId="151" applyNumberFormat="1" applyFont="1" applyFill="1" applyBorder="1" applyAlignment="1">
      <alignment horizontal="center" vertical="center" wrapText="1"/>
    </xf>
    <xf numFmtId="3" fontId="109" fillId="0" borderId="24" xfId="0" quotePrefix="1" applyNumberFormat="1" applyFont="1" applyFill="1" applyBorder="1" applyAlignment="1">
      <alignment horizontal="center" vertical="center" wrapText="1"/>
    </xf>
    <xf numFmtId="0" fontId="110" fillId="0" borderId="24" xfId="0" applyFont="1" applyFill="1" applyBorder="1" applyAlignment="1">
      <alignment horizontal="left" vertical="center" wrapText="1"/>
    </xf>
    <xf numFmtId="0" fontId="110" fillId="0" borderId="24" xfId="0" applyFont="1" applyFill="1" applyBorder="1" applyAlignment="1">
      <alignment horizontal="center" vertical="center" wrapText="1"/>
    </xf>
    <xf numFmtId="0" fontId="111" fillId="0" borderId="24" xfId="0" applyFont="1" applyFill="1" applyBorder="1" applyAlignment="1">
      <alignment horizontal="left" vertical="center" wrapText="1"/>
    </xf>
    <xf numFmtId="194" fontId="111" fillId="0" borderId="24" xfId="155" applyNumberFormat="1" applyFont="1" applyFill="1" applyBorder="1" applyAlignment="1">
      <alignment horizontal="center" vertical="center"/>
    </xf>
    <xf numFmtId="0" fontId="100" fillId="0" borderId="24" xfId="153" applyFont="1" applyFill="1" applyBorder="1" applyAlignment="1">
      <alignment horizontal="center" vertical="center" wrapText="1"/>
    </xf>
    <xf numFmtId="0" fontId="100" fillId="0" borderId="24" xfId="153" quotePrefix="1" applyNumberFormat="1" applyFont="1" applyFill="1" applyBorder="1" applyAlignment="1">
      <alignment horizontal="center" vertical="center" wrapText="1"/>
    </xf>
    <xf numFmtId="0" fontId="110" fillId="0" borderId="24" xfId="0" applyFont="1" applyFill="1" applyBorder="1" applyAlignment="1">
      <alignment vertical="center"/>
    </xf>
    <xf numFmtId="194" fontId="109" fillId="0" borderId="24" xfId="155" applyNumberFormat="1" applyFont="1" applyFill="1" applyBorder="1" applyAlignment="1">
      <alignment horizontal="center" vertical="center" wrapText="1"/>
    </xf>
    <xf numFmtId="0" fontId="110" fillId="0" borderId="24" xfId="153" applyFont="1" applyFill="1" applyBorder="1" applyAlignment="1">
      <alignment horizontal="center" vertical="center" wrapText="1"/>
    </xf>
    <xf numFmtId="0" fontId="110" fillId="0" borderId="24" xfId="0" applyFont="1" applyFill="1" applyBorder="1"/>
    <xf numFmtId="194" fontId="110" fillId="0" borderId="24" xfId="155" applyNumberFormat="1" applyFont="1" applyFill="1" applyBorder="1" applyAlignment="1">
      <alignment horizontal="center" vertical="center" wrapText="1"/>
    </xf>
    <xf numFmtId="194" fontId="110" fillId="0" borderId="24" xfId="152" applyNumberFormat="1" applyFont="1" applyFill="1" applyBorder="1" applyAlignment="1">
      <alignment horizontal="center" vertical="center"/>
    </xf>
    <xf numFmtId="194" fontId="107" fillId="0" borderId="24" xfId="152" applyNumberFormat="1" applyFont="1" applyFill="1" applyBorder="1" applyAlignment="1">
      <alignment horizontal="center" vertical="center"/>
    </xf>
    <xf numFmtId="194" fontId="107" fillId="0" borderId="24" xfId="155" applyNumberFormat="1" applyFont="1" applyFill="1" applyBorder="1" applyAlignment="1">
      <alignment vertical="center"/>
    </xf>
    <xf numFmtId="194" fontId="107" fillId="0" borderId="24" xfId="155" applyNumberFormat="1" applyFont="1" applyFill="1" applyBorder="1" applyAlignment="1">
      <alignment horizontal="right" vertical="center"/>
    </xf>
    <xf numFmtId="3" fontId="109" fillId="0" borderId="24" xfId="151" quotePrefix="1" applyNumberFormat="1" applyFont="1" applyFill="1" applyBorder="1" applyAlignment="1">
      <alignment horizontal="center" vertical="center" wrapText="1"/>
    </xf>
    <xf numFmtId="1" fontId="109" fillId="0" borderId="24" xfId="157" applyNumberFormat="1" applyFont="1" applyFill="1" applyBorder="1" applyAlignment="1">
      <alignment horizontal="center" vertical="center" wrapText="1"/>
    </xf>
    <xf numFmtId="0" fontId="111" fillId="0" borderId="24" xfId="0" applyFont="1" applyFill="1" applyBorder="1"/>
    <xf numFmtId="3" fontId="109" fillId="0" borderId="24" xfId="177" applyNumberFormat="1" applyFont="1" applyFill="1" applyBorder="1" applyAlignment="1">
      <alignment horizontal="center" vertical="center" wrapText="1"/>
    </xf>
    <xf numFmtId="0" fontId="110" fillId="28" borderId="24" xfId="0" applyFont="1" applyFill="1" applyBorder="1"/>
    <xf numFmtId="0" fontId="110" fillId="28" borderId="24" xfId="0" applyFont="1" applyFill="1" applyBorder="1" applyAlignment="1">
      <alignment horizontal="center" vertical="center" wrapText="1"/>
    </xf>
    <xf numFmtId="1" fontId="100" fillId="0" borderId="24" xfId="157" applyNumberFormat="1" applyFont="1" applyFill="1" applyBorder="1" applyAlignment="1">
      <alignment vertical="center" wrapText="1"/>
    </xf>
    <xf numFmtId="1" fontId="100" fillId="0" borderId="24" xfId="157" applyNumberFormat="1" applyFont="1" applyFill="1" applyBorder="1" applyAlignment="1">
      <alignment horizontal="center" vertical="center" wrapText="1"/>
    </xf>
    <xf numFmtId="0" fontId="109" fillId="0" borderId="24" xfId="158" applyFont="1" applyFill="1" applyBorder="1" applyAlignment="1">
      <alignment horizontal="center" vertical="center"/>
    </xf>
    <xf numFmtId="0" fontId="110" fillId="29" borderId="24" xfId="0" applyFont="1" applyFill="1" applyBorder="1"/>
    <xf numFmtId="0" fontId="110" fillId="29" borderId="24" xfId="0" applyFont="1" applyFill="1" applyBorder="1" applyAlignment="1">
      <alignment horizontal="center" vertical="center" wrapText="1"/>
    </xf>
    <xf numFmtId="49" fontId="110" fillId="0" borderId="24" xfId="159" applyNumberFormat="1" applyFont="1" applyFill="1" applyBorder="1" applyAlignment="1">
      <alignment vertical="center" wrapText="1"/>
    </xf>
    <xf numFmtId="49" fontId="110" fillId="0" borderId="24" xfId="159" applyNumberFormat="1" applyFont="1" applyFill="1" applyBorder="1" applyAlignment="1">
      <alignment horizontal="center" vertical="center" wrapText="1"/>
    </xf>
    <xf numFmtId="0" fontId="109" fillId="0" borderId="24" xfId="158" applyFont="1" applyFill="1" applyBorder="1" applyAlignment="1">
      <alignment horizontal="center" vertical="center" wrapText="1"/>
    </xf>
    <xf numFmtId="3" fontId="109" fillId="0" borderId="24" xfId="158" applyNumberFormat="1" applyFont="1" applyFill="1" applyBorder="1" applyAlignment="1">
      <alignment horizontal="center" vertical="center" wrapText="1"/>
    </xf>
    <xf numFmtId="194" fontId="109" fillId="0" borderId="24" xfId="155" quotePrefix="1" applyNumberFormat="1" applyFont="1" applyFill="1" applyBorder="1" applyAlignment="1">
      <alignment horizontal="center" vertical="center" wrapText="1"/>
    </xf>
    <xf numFmtId="0" fontId="109" fillId="0" borderId="24" xfId="0" applyFont="1" applyFill="1" applyBorder="1" applyAlignment="1">
      <alignment horizontal="center" wrapText="1"/>
    </xf>
    <xf numFmtId="0" fontId="7" fillId="0" borderId="0" xfId="0" applyFont="1" applyFill="1" applyAlignment="1">
      <alignment horizontal="right" vertical="center"/>
    </xf>
    <xf numFmtId="0" fontId="5" fillId="0" borderId="0" xfId="0" applyFont="1" applyFill="1" applyAlignment="1">
      <alignment horizontal="center" vertical="center"/>
    </xf>
    <xf numFmtId="165" fontId="82" fillId="0" borderId="16" xfId="152" applyFont="1" applyFill="1" applyBorder="1" applyAlignment="1">
      <alignment horizontal="center" vertical="center"/>
    </xf>
    <xf numFmtId="177" fontId="8" fillId="0" borderId="0" xfId="0" applyNumberFormat="1" applyFont="1" applyFill="1"/>
    <xf numFmtId="3" fontId="10" fillId="26" borderId="14" xfId="152" applyNumberFormat="1" applyFont="1" applyFill="1" applyBorder="1" applyAlignment="1">
      <alignment horizontal="right" vertical="center"/>
    </xf>
    <xf numFmtId="3" fontId="10" fillId="0" borderId="21" xfId="152" applyNumberFormat="1" applyFont="1" applyFill="1" applyBorder="1" applyAlignment="1">
      <alignment horizontal="right" vertical="center"/>
    </xf>
    <xf numFmtId="194" fontId="28" fillId="0" borderId="0" xfId="152" applyNumberFormat="1" applyFont="1" applyFill="1" applyAlignment="1">
      <alignment horizontal="center" vertical="center" wrapText="1"/>
    </xf>
    <xf numFmtId="197" fontId="99" fillId="0" borderId="24" xfId="0" applyNumberFormat="1" applyFont="1" applyFill="1" applyBorder="1" applyAlignment="1">
      <alignment horizontal="center" vertical="center" wrapText="1"/>
    </xf>
    <xf numFmtId="194" fontId="28" fillId="29" borderId="24" xfId="0" applyNumberFormat="1" applyFont="1" applyFill="1" applyBorder="1"/>
    <xf numFmtId="49" fontId="110" fillId="29" borderId="24" xfId="159" applyNumberFormat="1" applyFont="1" applyFill="1" applyBorder="1" applyAlignment="1">
      <alignment vertical="center" wrapText="1"/>
    </xf>
    <xf numFmtId="49" fontId="110" fillId="29" borderId="24" xfId="159" applyNumberFormat="1" applyFont="1" applyFill="1" applyBorder="1" applyAlignment="1">
      <alignment horizontal="center" vertical="center" wrapText="1"/>
    </xf>
    <xf numFmtId="0" fontId="78" fillId="29" borderId="24" xfId="0" applyFont="1" applyFill="1" applyBorder="1" applyAlignment="1">
      <alignment horizontal="center" vertical="center"/>
    </xf>
    <xf numFmtId="0" fontId="109" fillId="29" borderId="24" xfId="0" applyFont="1" applyFill="1" applyBorder="1" applyAlignment="1">
      <alignment horizontal="center" vertical="center" wrapText="1"/>
    </xf>
    <xf numFmtId="0" fontId="28" fillId="29" borderId="24" xfId="0" applyFont="1" applyFill="1" applyBorder="1" applyAlignment="1">
      <alignment horizontal="center" vertical="center"/>
    </xf>
    <xf numFmtId="0" fontId="109" fillId="29" borderId="24" xfId="0" applyFont="1" applyFill="1" applyBorder="1" applyAlignment="1">
      <alignment vertical="center"/>
    </xf>
    <xf numFmtId="194" fontId="28" fillId="29" borderId="24" xfId="0" applyNumberFormat="1" applyFont="1" applyFill="1" applyBorder="1" applyAlignment="1">
      <alignment vertical="center"/>
    </xf>
    <xf numFmtId="165" fontId="28" fillId="29" borderId="24" xfId="0" applyNumberFormat="1" applyFont="1" applyFill="1" applyBorder="1" applyAlignment="1">
      <alignment vertical="center"/>
    </xf>
    <xf numFmtId="0" fontId="113" fillId="0" borderId="0" xfId="0" applyFont="1" applyFill="1"/>
    <xf numFmtId="194" fontId="113" fillId="0" borderId="0" xfId="0" applyNumberFormat="1" applyFont="1" applyFill="1"/>
    <xf numFmtId="0" fontId="112" fillId="0" borderId="0" xfId="0" applyFont="1" applyFill="1" applyAlignment="1">
      <alignment horizontal="right"/>
    </xf>
    <xf numFmtId="0" fontId="113" fillId="0" borderId="0" xfId="0" applyFont="1" applyFill="1" applyAlignment="1">
      <alignment horizontal="center" vertical="center"/>
    </xf>
    <xf numFmtId="0" fontId="7" fillId="0" borderId="23" xfId="0" applyFont="1" applyFill="1" applyBorder="1" applyAlignment="1">
      <alignment horizontal="center" vertical="center"/>
    </xf>
    <xf numFmtId="0" fontId="6" fillId="0" borderId="0" xfId="0" applyFont="1" applyFill="1" applyAlignment="1">
      <alignment horizontal="right" vertical="center"/>
    </xf>
    <xf numFmtId="3" fontId="7" fillId="0" borderId="0" xfId="0" applyNumberFormat="1" applyFont="1" applyFill="1" applyBorder="1" applyAlignment="1">
      <alignment horizontal="center" vertical="center"/>
    </xf>
    <xf numFmtId="0" fontId="6" fillId="0" borderId="0" xfId="0" applyFont="1" applyFill="1" applyAlignment="1">
      <alignment horizontal="center" vertical="center" wrapText="1"/>
    </xf>
    <xf numFmtId="0" fontId="98" fillId="0" borderId="24" xfId="0" applyFont="1" applyFill="1" applyBorder="1" applyAlignment="1">
      <alignment horizontal="center" vertical="center"/>
    </xf>
    <xf numFmtId="0" fontId="98" fillId="0" borderId="24" xfId="0" applyFont="1" applyFill="1" applyBorder="1" applyAlignment="1">
      <alignment horizontal="center" vertical="center" wrapText="1"/>
    </xf>
    <xf numFmtId="0" fontId="6" fillId="0" borderId="0" xfId="0" applyFont="1" applyFill="1" applyAlignment="1">
      <alignment horizontal="left" vertical="center" wrapText="1"/>
    </xf>
    <xf numFmtId="3" fontId="7" fillId="0" borderId="0" xfId="0" applyNumberFormat="1" applyFont="1" applyFill="1" applyAlignment="1">
      <alignment horizontal="center" vertical="center" wrapText="1"/>
    </xf>
    <xf numFmtId="0" fontId="7" fillId="0" borderId="0" xfId="0" applyFont="1" applyFill="1" applyAlignment="1">
      <alignment horizontal="center" vertical="center" wrapText="1"/>
    </xf>
    <xf numFmtId="0" fontId="28" fillId="0" borderId="24" xfId="0" applyFont="1" applyFill="1" applyBorder="1" applyAlignment="1">
      <alignment horizontal="center" vertical="center" wrapText="1"/>
    </xf>
    <xf numFmtId="0" fontId="6" fillId="0" borderId="0" xfId="0" applyFont="1" applyFill="1" applyAlignment="1">
      <alignment horizontal="center" vertical="center"/>
    </xf>
    <xf numFmtId="0" fontId="7" fillId="0" borderId="23" xfId="0" applyFont="1" applyFill="1" applyBorder="1" applyAlignment="1">
      <alignment horizontal="center" vertical="center" wrapText="1"/>
    </xf>
    <xf numFmtId="0" fontId="28" fillId="0" borderId="0" xfId="0" applyFont="1" applyFill="1" applyAlignment="1">
      <alignment horizontal="center" vertical="center" wrapText="1"/>
    </xf>
    <xf numFmtId="0" fontId="28" fillId="0" borderId="20" xfId="0" applyFont="1" applyFill="1" applyBorder="1" applyAlignment="1">
      <alignment horizontal="center" vertical="center" wrapText="1"/>
    </xf>
    <xf numFmtId="0" fontId="28" fillId="0" borderId="16" xfId="0" applyFont="1" applyFill="1" applyBorder="1" applyAlignment="1">
      <alignment horizontal="center" vertical="center" wrapText="1"/>
    </xf>
    <xf numFmtId="0" fontId="28" fillId="0" borderId="15" xfId="0" applyFont="1" applyFill="1" applyBorder="1" applyAlignment="1">
      <alignment horizontal="center" vertical="center" wrapText="1"/>
    </xf>
    <xf numFmtId="0" fontId="28" fillId="0" borderId="12" xfId="0" applyFont="1" applyFill="1" applyBorder="1" applyAlignment="1">
      <alignment horizontal="center" vertical="center" wrapText="1"/>
    </xf>
    <xf numFmtId="0" fontId="28" fillId="0" borderId="6" xfId="0" applyFont="1" applyFill="1" applyBorder="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28" fillId="0" borderId="1" xfId="0" applyFont="1" applyBorder="1" applyAlignment="1">
      <alignment horizontal="center" vertical="center" wrapText="1"/>
    </xf>
    <xf numFmtId="0" fontId="28" fillId="0" borderId="1" xfId="150" applyFont="1" applyFill="1" applyBorder="1" applyAlignment="1" applyProtection="1">
      <alignment horizontal="center" vertical="center" wrapText="1"/>
    </xf>
    <xf numFmtId="0" fontId="6" fillId="0" borderId="0" xfId="0" applyFont="1" applyAlignment="1">
      <alignment horizontal="left" vertical="center" wrapText="1"/>
    </xf>
    <xf numFmtId="0" fontId="34" fillId="0" borderId="0" xfId="0" applyFont="1" applyAlignment="1">
      <alignment horizontal="center" vertical="center" wrapText="1"/>
    </xf>
    <xf numFmtId="3" fontId="7" fillId="0" borderId="0" xfId="0" applyNumberFormat="1" applyFont="1" applyAlignment="1">
      <alignment horizontal="center" vertical="center" wrapText="1"/>
    </xf>
    <xf numFmtId="0" fontId="7" fillId="0" borderId="0" xfId="0" applyFont="1" applyAlignment="1">
      <alignment horizontal="center" vertical="center" wrapText="1"/>
    </xf>
    <xf numFmtId="0" fontId="28" fillId="0" borderId="0" xfId="0" applyFont="1" applyAlignment="1">
      <alignment horizontal="center" vertical="center" wrapText="1"/>
    </xf>
    <xf numFmtId="3" fontId="82" fillId="0" borderId="0" xfId="0" applyNumberFormat="1" applyFont="1" applyAlignment="1">
      <alignment horizontal="center" vertical="center" wrapText="1"/>
    </xf>
    <xf numFmtId="0" fontId="82" fillId="0" borderId="0" xfId="0" applyFont="1" applyAlignment="1">
      <alignment horizontal="center" vertical="center" wrapText="1"/>
    </xf>
    <xf numFmtId="0" fontId="5" fillId="0" borderId="0" xfId="0" applyFont="1" applyAlignment="1">
      <alignment horizontal="left" vertical="center" wrapText="1"/>
    </xf>
    <xf numFmtId="0" fontId="28" fillId="0" borderId="20" xfId="0" applyFont="1" applyBorder="1" applyAlignment="1">
      <alignment horizontal="center" vertical="center" wrapText="1"/>
    </xf>
    <xf numFmtId="0" fontId="28" fillId="0" borderId="16" xfId="0" applyFont="1" applyBorder="1" applyAlignment="1">
      <alignment horizontal="center" vertical="center" wrapText="1"/>
    </xf>
    <xf numFmtId="0" fontId="28" fillId="0" borderId="15" xfId="0" applyFont="1" applyBorder="1" applyAlignment="1">
      <alignment horizontal="center" vertical="center" wrapText="1"/>
    </xf>
    <xf numFmtId="0" fontId="28" fillId="0" borderId="27" xfId="0" applyFont="1" applyFill="1" applyBorder="1" applyAlignment="1">
      <alignment horizontal="center" vertical="center" wrapText="1"/>
    </xf>
    <xf numFmtId="0" fontId="28" fillId="0" borderId="28" xfId="0" applyFont="1" applyFill="1" applyBorder="1" applyAlignment="1">
      <alignment horizontal="center" vertical="center" wrapText="1"/>
    </xf>
    <xf numFmtId="0" fontId="28" fillId="0" borderId="29" xfId="0" applyFont="1" applyFill="1" applyBorder="1" applyAlignment="1">
      <alignment horizontal="center" vertical="center" wrapText="1"/>
    </xf>
    <xf numFmtId="0" fontId="28" fillId="0" borderId="24" xfId="150" applyFont="1" applyFill="1" applyBorder="1" applyAlignment="1" applyProtection="1">
      <alignment horizontal="center" vertical="center" wrapText="1"/>
    </xf>
    <xf numFmtId="0" fontId="112" fillId="0" borderId="0" xfId="0" applyFont="1" applyFill="1" applyAlignment="1">
      <alignment horizontal="left" vertical="center" wrapText="1"/>
    </xf>
    <xf numFmtId="3" fontId="7" fillId="0" borderId="0" xfId="0" applyNumberFormat="1" applyFont="1" applyFill="1" applyAlignment="1">
      <alignment horizontal="center" vertical="center"/>
    </xf>
    <xf numFmtId="0" fontId="7" fillId="0" borderId="0" xfId="0" applyFont="1" applyFill="1" applyAlignment="1">
      <alignment horizontal="center" vertical="center"/>
    </xf>
    <xf numFmtId="0" fontId="5" fillId="0" borderId="0" xfId="0" applyFont="1" applyFill="1" applyAlignment="1">
      <alignment horizontal="center" vertical="center"/>
    </xf>
    <xf numFmtId="0" fontId="101" fillId="0" borderId="0" xfId="0" applyFont="1" applyFill="1" applyBorder="1" applyAlignment="1">
      <alignment horizontal="right"/>
    </xf>
    <xf numFmtId="0" fontId="98" fillId="0" borderId="20" xfId="0" applyFont="1" applyFill="1" applyBorder="1" applyAlignment="1">
      <alignment horizontal="center" vertical="center" wrapText="1"/>
    </xf>
    <xf numFmtId="0" fontId="98" fillId="0" borderId="16" xfId="0" applyFont="1" applyFill="1" applyBorder="1" applyAlignment="1">
      <alignment horizontal="center" vertical="center" wrapText="1"/>
    </xf>
    <xf numFmtId="0" fontId="98" fillId="0" borderId="15" xfId="0" applyFont="1" applyFill="1" applyBorder="1" applyAlignment="1">
      <alignment horizontal="center" vertical="center" wrapText="1"/>
    </xf>
    <xf numFmtId="0" fontId="95" fillId="26" borderId="0" xfId="161" applyFont="1" applyFill="1" applyBorder="1" applyAlignment="1">
      <alignment horizontal="center" vertical="center" wrapText="1"/>
    </xf>
    <xf numFmtId="0" fontId="95" fillId="26" borderId="22" xfId="161" applyFont="1" applyFill="1" applyBorder="1" applyAlignment="1">
      <alignment horizontal="left" vertical="center" wrapText="1"/>
    </xf>
    <xf numFmtId="0" fontId="96" fillId="26" borderId="0" xfId="161" applyFont="1" applyFill="1" applyAlignment="1">
      <alignment horizontal="left" vertical="center" wrapText="1"/>
    </xf>
    <xf numFmtId="3" fontId="97" fillId="26" borderId="23" xfId="161" applyNumberFormat="1" applyFont="1" applyFill="1" applyBorder="1" applyAlignment="1">
      <alignment horizontal="center" vertical="center" wrapText="1"/>
    </xf>
    <xf numFmtId="0" fontId="97" fillId="26" borderId="23" xfId="161" applyFont="1" applyFill="1" applyBorder="1" applyAlignment="1">
      <alignment horizontal="center" vertical="center" wrapText="1"/>
    </xf>
    <xf numFmtId="0" fontId="95" fillId="26" borderId="0" xfId="161" applyFont="1" applyFill="1" applyAlignment="1">
      <alignment horizontal="left" vertical="center" wrapText="1"/>
    </xf>
    <xf numFmtId="0" fontId="95" fillId="0" borderId="0" xfId="170" applyFont="1" applyAlignment="1">
      <alignment horizontal="left" vertical="center" wrapText="1"/>
    </xf>
    <xf numFmtId="0" fontId="95" fillId="0" borderId="0" xfId="170" applyFont="1" applyBorder="1" applyAlignment="1">
      <alignment horizontal="center" vertical="center" wrapText="1"/>
    </xf>
    <xf numFmtId="3" fontId="97" fillId="0" borderId="23" xfId="170" applyNumberFormat="1" applyFont="1" applyBorder="1" applyAlignment="1">
      <alignment horizontal="center" vertical="center" wrapText="1"/>
    </xf>
    <xf numFmtId="0" fontId="97" fillId="0" borderId="23" xfId="170" applyFont="1" applyBorder="1" applyAlignment="1">
      <alignment horizontal="center" vertical="center" wrapText="1"/>
    </xf>
  </cellXfs>
  <cellStyles count="181">
    <cellStyle name="          _x000d__x000a_shell=progman.exe_x000d__x000a_m" xfId="1"/>
    <cellStyle name="??" xfId="2"/>
    <cellStyle name="?? [0.00]_PRODUCT DETAIL Q1" xfId="3"/>
    <cellStyle name="?? [0]" xfId="4"/>
    <cellStyle name="???? [0.00]_PRODUCT DETAIL Q1" xfId="5"/>
    <cellStyle name="????_PRODUCT DETAIL Q1" xfId="6"/>
    <cellStyle name="???[0]_?? DI" xfId="7"/>
    <cellStyle name="???_?? DI" xfId="8"/>
    <cellStyle name="??[0]_BRE" xfId="9"/>
    <cellStyle name="??_ Att. 1- Cover" xfId="10"/>
    <cellStyle name="??_kc-elec system check list" xfId="11"/>
    <cellStyle name="?_x005f_x001d_??%U©÷u&amp;H©÷9_x005f_x0008_? s_x005f_x000a__x005f_x0007__x005f_x0001__x005f_x0001_?_x005f_x0002_??????" xfId="153"/>
    <cellStyle name="_Ung von nam 2011 vung TNB - Doan Cong tac (12-5-2010)_Chuẩn bị đầu tư 2011 (sep Hung)_KH 2012 (T3-2013) 2" xfId="175"/>
    <cellStyle name="•W€_STDFOR" xfId="12"/>
    <cellStyle name="W_STDFOR" xfId="123"/>
    <cellStyle name="0" xfId="13"/>
    <cellStyle name="1" xfId="14"/>
    <cellStyle name="¹éºÐÀ²_±âÅ¸" xfId="15"/>
    <cellStyle name="2" xfId="16"/>
    <cellStyle name="20% - Accent1" xfId="17" builtinId="30" customBuiltin="1"/>
    <cellStyle name="20% - Accent2" xfId="18" builtinId="34" customBuiltin="1"/>
    <cellStyle name="20% - Accent3" xfId="19" builtinId="38" customBuiltin="1"/>
    <cellStyle name="20% - Accent4" xfId="20" builtinId="42" customBuiltin="1"/>
    <cellStyle name="20% - Accent5" xfId="21" builtinId="46" customBuiltin="1"/>
    <cellStyle name="20% - Accent6" xfId="22" builtinId="50" customBuiltin="1"/>
    <cellStyle name="3" xfId="23"/>
    <cellStyle name="4" xfId="24"/>
    <cellStyle name="40% - Accent1" xfId="25" builtinId="31" customBuiltin="1"/>
    <cellStyle name="40% - Accent2" xfId="26" builtinId="35" customBuiltin="1"/>
    <cellStyle name="40% - Accent3" xfId="27" builtinId="39" customBuiltin="1"/>
    <cellStyle name="40% - Accent4" xfId="28" builtinId="43" customBuiltin="1"/>
    <cellStyle name="40% - Accent5" xfId="29" builtinId="47" customBuiltin="1"/>
    <cellStyle name="40% - Accent6" xfId="30" builtinId="51" customBuiltin="1"/>
    <cellStyle name="6" xfId="31"/>
    <cellStyle name="60% - Accent1" xfId="32" builtinId="32" customBuiltin="1"/>
    <cellStyle name="60% - Accent2" xfId="33" builtinId="36" customBuiltin="1"/>
    <cellStyle name="60% - Accent3" xfId="34" builtinId="40" customBuiltin="1"/>
    <cellStyle name="60% - Accent4" xfId="35" builtinId="44" customBuiltin="1"/>
    <cellStyle name="60% - Accent5" xfId="36" builtinId="48" customBuiltin="1"/>
    <cellStyle name="60% - Accent6" xfId="37" builtinId="52" customBuiltin="1"/>
    <cellStyle name="Accent1" xfId="38" builtinId="29" customBuiltin="1"/>
    <cellStyle name="Accent2" xfId="39" builtinId="33" customBuiltin="1"/>
    <cellStyle name="Accent3" xfId="40" builtinId="37" customBuiltin="1"/>
    <cellStyle name="Accent4" xfId="41" builtinId="41" customBuiltin="1"/>
    <cellStyle name="Accent5" xfId="42" builtinId="45" customBuiltin="1"/>
    <cellStyle name="Accent6" xfId="43" builtinId="49" customBuiltin="1"/>
    <cellStyle name="ÅëÈ­ [0]_¿ì¹°Åë" xfId="44"/>
    <cellStyle name="AeE­ [0]_INQUIRY ¿µ¾÷AßAø " xfId="45"/>
    <cellStyle name="ÅëÈ­ [0]_Sheet1" xfId="46"/>
    <cellStyle name="ÅëÈ­_¿ì¹°Åë" xfId="47"/>
    <cellStyle name="AeE­_INQUIRY ¿µ¾÷AßAø " xfId="48"/>
    <cellStyle name="ÅëÈ­_Sheet1" xfId="49"/>
    <cellStyle name="ÄÞ¸¶ [0]_¿ì¹°Åë" xfId="50"/>
    <cellStyle name="AÞ¸¶ [0]_INQUIRY ¿?¾÷AßAø " xfId="51"/>
    <cellStyle name="ÄÞ¸¶ [0]_L601CPT" xfId="52"/>
    <cellStyle name="ÄÞ¸¶_¿ì¹°Åë" xfId="53"/>
    <cellStyle name="AÞ¸¶_INQUIRY ¿?¾÷AßAø " xfId="54"/>
    <cellStyle name="ÄÞ¸¶_L601CPT" xfId="55"/>
    <cellStyle name="Bad" xfId="56" builtinId="27" customBuiltin="1"/>
    <cellStyle name="C?AØ_¿?¾÷CoE² " xfId="57"/>
    <cellStyle name="Ç¥ÁØ_#2(M17)_1" xfId="58"/>
    <cellStyle name="C￥AØ_¿μ¾÷CoE² " xfId="59"/>
    <cellStyle name="Ç¥ÁØ_±³°¢¼ö·®" xfId="60"/>
    <cellStyle name="Calculation" xfId="61" builtinId="22" customBuiltin="1"/>
    <cellStyle name="category" xfId="62"/>
    <cellStyle name="Comma" xfId="152" builtinId="3"/>
    <cellStyle name="Comma [0] 2" xfId="162"/>
    <cellStyle name="Comma 10 2" xfId="155"/>
    <cellStyle name="Comma 10 5 2" xfId="154"/>
    <cellStyle name="Comma 16 3 2 2 2 3 2" xfId="172"/>
    <cellStyle name="Comma 2" xfId="164"/>
    <cellStyle name="Comma 2_bao cao cua UBND tinh quy II - 2011" xfId="180"/>
    <cellStyle name="Comma 22" xfId="177"/>
    <cellStyle name="Comma0" xfId="64"/>
    <cellStyle name="Currency0" xfId="65"/>
    <cellStyle name="Check Cell" xfId="63" builtinId="23" customBuiltin="1"/>
    <cellStyle name="D1" xfId="66"/>
    <cellStyle name="Date" xfId="67"/>
    <cellStyle name="Dezimal [0]_UXO VII" xfId="68"/>
    <cellStyle name="Dezimal_UXO VII" xfId="69"/>
    <cellStyle name="e" xfId="70"/>
    <cellStyle name="e 2" xfId="163"/>
    <cellStyle name="Explanatory Text" xfId="71" builtinId="53" customBuiltin="1"/>
    <cellStyle name="f" xfId="72"/>
    <cellStyle name="f 2" xfId="165"/>
    <cellStyle name="Fixed" xfId="73"/>
    <cellStyle name="Good" xfId="74" builtinId="26" customBuiltin="1"/>
    <cellStyle name="Grey" xfId="75"/>
    <cellStyle name="HEADER" xfId="76"/>
    <cellStyle name="Header1" xfId="77"/>
    <cellStyle name="Header2" xfId="78"/>
    <cellStyle name="Heading 1" xfId="79" builtinId="16" customBuiltin="1"/>
    <cellStyle name="Heading 2" xfId="80" builtinId="17" customBuiltin="1"/>
    <cellStyle name="Heading 3" xfId="81" builtinId="18" customBuiltin="1"/>
    <cellStyle name="Heading 4" xfId="82" builtinId="19" customBuiltin="1"/>
    <cellStyle name="Heading1" xfId="83"/>
    <cellStyle name="Heading2" xfId="84"/>
    <cellStyle name="Input" xfId="85" builtinId="20" customBuiltin="1"/>
    <cellStyle name="Input [yellow]" xfId="86"/>
    <cellStyle name="Linked Cell" xfId="87" builtinId="24" customBuiltin="1"/>
    <cellStyle name="Millares [0]_Well Timing" xfId="88"/>
    <cellStyle name="Millares_Well Timing" xfId="89"/>
    <cellStyle name="Model" xfId="90"/>
    <cellStyle name="Moneda [0]_Well Timing" xfId="91"/>
    <cellStyle name="Moneda_Well Timing" xfId="92"/>
    <cellStyle name="n" xfId="93"/>
    <cellStyle name="Neutral" xfId="94" builtinId="28" customBuiltin="1"/>
    <cellStyle name="Normal" xfId="0" builtinId="0"/>
    <cellStyle name="Normal - Style1" xfId="95"/>
    <cellStyle name="Normal - Style1 2" xfId="159"/>
    <cellStyle name="Normal - Style1 2 2" xfId="173"/>
    <cellStyle name="Normal 10 2 2" xfId="179"/>
    <cellStyle name="Normal 13" xfId="150"/>
    <cellStyle name="Normal 13 3" xfId="160"/>
    <cellStyle name="Normal 17" xfId="176"/>
    <cellStyle name="Normal 2" xfId="96"/>
    <cellStyle name="Normal 2 2" xfId="166"/>
    <cellStyle name="Normal 3" xfId="148"/>
    <cellStyle name="Normal 3 2" xfId="171"/>
    <cellStyle name="Normal 4" xfId="161"/>
    <cellStyle name="Normal 4 2" xfId="158"/>
    <cellStyle name="Normal 4 2 4" xfId="178"/>
    <cellStyle name="Normal 5" xfId="170"/>
    <cellStyle name="Normal 67" xfId="174"/>
    <cellStyle name="Normal_Bieu mau (CV )" xfId="151"/>
    <cellStyle name="Normal_Bieu mau (CV ) 2 2" xfId="157"/>
    <cellStyle name="Normal_Bieu mau (CV ) 3" xfId="149"/>
    <cellStyle name="Normal_Sheet1 2" xfId="156"/>
    <cellStyle name="Note" xfId="97" builtinId="10" customBuiltin="1"/>
    <cellStyle name="Œ…‹æØ‚è [0.00]_laroux" xfId="98"/>
    <cellStyle name="Œ…‹æØ‚è_laroux" xfId="99"/>
    <cellStyle name="oft Excel]_x000d__x000a_Comment=The open=/f lines load custom functions into the Paste Function list._x000d__x000a_Maximized=2_x000d__x000a_Basics=1_x000d__x000a_A" xfId="100"/>
    <cellStyle name="oft Excel]_x000d__x000a_Comment=The open=/f lines load custom functions into the Paste Function list._x000d__x000a_Maximized=3_x000d__x000a_Basics=1_x000d__x000a_A" xfId="101"/>
    <cellStyle name="omma [0]_Mktg Prog" xfId="102"/>
    <cellStyle name="ormal_Sheet1_1" xfId="103"/>
    <cellStyle name="Output" xfId="104" builtinId="21" customBuiltin="1"/>
    <cellStyle name="Percent [2]" xfId="105"/>
    <cellStyle name="Percent [2] 2" xfId="167"/>
    <cellStyle name="s]_x000d__x000a_spooler=yes_x000d__x000a_load=_x000d__x000a_Beep=yes_x000d__x000a_NullPort=None_x000d__x000a_BorderWidth=3_x000d__x000a_CursorBlinkRate=1200_x000d__x000a_DoubleClickSpeed=452_x000d__x000a_Programs=co" xfId="106"/>
    <cellStyle name="Siêu nối kết_Book1" xfId="107"/>
    <cellStyle name="style_1" xfId="108"/>
    <cellStyle name="subhead" xfId="109"/>
    <cellStyle name="T" xfId="110"/>
    <cellStyle name="T_Book1" xfId="111"/>
    <cellStyle name="T_Kldao dap" xfId="112"/>
    <cellStyle name="Tieu_de_2" xfId="116"/>
    <cellStyle name="Title" xfId="117" builtinId="15" customBuiltin="1"/>
    <cellStyle name="Total" xfId="118" builtinId="25" customBuiltin="1"/>
    <cellStyle name="th" xfId="113"/>
    <cellStyle name="þ_x001d_ð·_x000c_æþ'_x000d_ßþU_x0001_Ø_x0005_ü_x0014__x0007__x0001__x0001_" xfId="114"/>
    <cellStyle name="þ_x001d_ðÇ%Uý—&amp;Hý9_x0008_Ÿ_x0009_s_x000a__x0007__x0001__x0001_" xfId="115"/>
    <cellStyle name="þ_x001d_ðÇ%Uý—&amp;Hý9_x0008_Ÿ_x0009_s_x000a__x0007__x0001__x0001_ 2" xfId="168"/>
    <cellStyle name="viet" xfId="119"/>
    <cellStyle name="viet2" xfId="120"/>
    <cellStyle name="Vn Time 13" xfId="121"/>
    <cellStyle name="Vn Time 13 2" xfId="169"/>
    <cellStyle name="Vn Time 14" xfId="122"/>
    <cellStyle name="Währung [0]_UXO VII" xfId="124"/>
    <cellStyle name="Währung_UXO VII" xfId="125"/>
    <cellStyle name="Warning Text" xfId="126" builtinId="11" customBuiltin="1"/>
    <cellStyle name="xuan" xfId="127"/>
    <cellStyle name=" [0.00]_ Att. 1- Cover" xfId="145"/>
    <cellStyle name="_ Att. 1- Cover" xfId="146"/>
    <cellStyle name="?_ Att. 1- Cover" xfId="147"/>
    <cellStyle name="똿뗦먛귟 [0.00]_PRODUCT DETAIL Q1" xfId="128"/>
    <cellStyle name="똿뗦먛귟_PRODUCT DETAIL Q1" xfId="129"/>
    <cellStyle name="믅됞 [0.00]_PRODUCT DETAIL Q1" xfId="130"/>
    <cellStyle name="믅됞_PRODUCT DETAIL Q1" xfId="131"/>
    <cellStyle name="백분율_95" xfId="132"/>
    <cellStyle name="뷭?_BOOKSHIP" xfId="133"/>
    <cellStyle name="콤마 [0]_ 비목별 월별기술 " xfId="137"/>
    <cellStyle name="콤마_ 비목별 월별기술 " xfId="138"/>
    <cellStyle name="통화 [0]_1202" xfId="139"/>
    <cellStyle name="통화_1202" xfId="140"/>
    <cellStyle name="표준_(정보부문)월별인원계획" xfId="141"/>
    <cellStyle name="一般_00Q3902REV.1" xfId="134"/>
    <cellStyle name="千分位[0]_00Q3902REV.1" xfId="135"/>
    <cellStyle name="千分位_00Q3902REV.1" xfId="136"/>
    <cellStyle name="貨幣 [0]_00Q3902REV.1" xfId="142"/>
    <cellStyle name="貨幣[0]_BRE" xfId="143"/>
    <cellStyle name="貨幣_00Q3902REV.1" xfId="144"/>
  </cellStyles>
  <dxfs count="16">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s>
  <tableStyles count="0" defaultTableStyle="TableStyleMedium2" defaultPivotStyle="PivotStyleLight16"/>
  <colors>
    <mruColors>
      <color rgb="FF0000FF"/>
      <color rgb="FFCCECFF"/>
      <color rgb="FF00FFFF"/>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54" Type="http://schemas.openxmlformats.org/officeDocument/2006/relationships/worksheet" Target="worksheets/sheet154.xml"/><Relationship Id="rId159" Type="http://schemas.openxmlformats.org/officeDocument/2006/relationships/worksheet" Target="worksheets/sheet159.xml"/><Relationship Id="rId175" Type="http://schemas.openxmlformats.org/officeDocument/2006/relationships/worksheet" Target="worksheets/sheet175.xml"/><Relationship Id="rId170" Type="http://schemas.openxmlformats.org/officeDocument/2006/relationships/worksheet" Target="worksheets/sheet170.xml"/><Relationship Id="rId191" Type="http://schemas.openxmlformats.org/officeDocument/2006/relationships/calcChain" Target="calcChain.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60" Type="http://schemas.openxmlformats.org/officeDocument/2006/relationships/worksheet" Target="worksheets/sheet160.xml"/><Relationship Id="rId165" Type="http://schemas.openxmlformats.org/officeDocument/2006/relationships/worksheet" Target="worksheets/sheet165.xml"/><Relationship Id="rId181" Type="http://schemas.openxmlformats.org/officeDocument/2006/relationships/worksheet" Target="worksheets/sheet181.xml"/><Relationship Id="rId186" Type="http://schemas.openxmlformats.org/officeDocument/2006/relationships/worksheet" Target="worksheets/sheet186.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worksheet" Target="worksheets/sheet187.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styles" Target="styles.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0" Type="http://schemas.openxmlformats.org/officeDocument/2006/relationships/sharedStrings" Target="sharedStrings.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7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7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7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8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8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18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8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8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8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8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A36"/>
  <sheetViews>
    <sheetView zoomScale="85" zoomScaleNormal="85" zoomScaleSheetLayoutView="90" workbookViewId="0">
      <pane ySplit="9" topLeftCell="A10" activePane="bottomLeft" state="frozen"/>
      <selection pane="bottomLeft" activeCell="M7" sqref="M7:N7"/>
    </sheetView>
  </sheetViews>
  <sheetFormatPr defaultColWidth="9" defaultRowHeight="15.6"/>
  <cols>
    <col min="1" max="1" width="5.5" style="31" customWidth="1"/>
    <col min="2" max="2" width="40.5" style="31" customWidth="1"/>
    <col min="3" max="3" width="8.59765625" style="31" customWidth="1"/>
    <col min="4" max="4" width="8.69921875" style="31" customWidth="1"/>
    <col min="5" max="5" width="9.3984375" style="31" customWidth="1"/>
    <col min="6" max="6" width="9.59765625" style="31" customWidth="1"/>
    <col min="7" max="8" width="8.59765625" style="31" customWidth="1"/>
    <col min="9" max="9" width="9.59765625" style="31" customWidth="1"/>
    <col min="10" max="10" width="9.3984375" style="31" customWidth="1"/>
    <col min="11" max="11" width="6.19921875" style="31" customWidth="1"/>
    <col min="12" max="12" width="6.59765625" style="31" customWidth="1"/>
    <col min="13" max="13" width="8.19921875" style="31" customWidth="1"/>
    <col min="14" max="14" width="8.8984375" style="31" customWidth="1"/>
    <col min="15" max="15" width="5.69921875" style="31" customWidth="1"/>
    <col min="16" max="16" width="9" style="31"/>
    <col min="17" max="17" width="10.5" style="31" bestFit="1" customWidth="1"/>
    <col min="18" max="24" width="9" style="31"/>
    <col min="25" max="25" width="15.69921875" style="31" customWidth="1"/>
    <col min="26" max="26" width="9" style="31"/>
    <col min="27" max="27" width="17.09765625" style="31" customWidth="1"/>
    <col min="28" max="16384" width="9" style="31"/>
  </cols>
  <sheetData>
    <row r="1" spans="1:27" ht="21.9" customHeight="1">
      <c r="A1" s="522" t="s">
        <v>897</v>
      </c>
      <c r="B1" s="522"/>
      <c r="C1" s="522"/>
      <c r="D1" s="522"/>
      <c r="E1" s="522"/>
      <c r="F1" s="522"/>
      <c r="G1" s="522"/>
      <c r="H1" s="522"/>
      <c r="I1" s="522"/>
      <c r="J1" s="522"/>
      <c r="K1" s="522"/>
      <c r="L1" s="522"/>
      <c r="M1" s="522"/>
      <c r="N1" s="522"/>
      <c r="O1" s="522"/>
    </row>
    <row r="2" spans="1:27" ht="21.9" customHeight="1">
      <c r="A2" s="524" t="s">
        <v>889</v>
      </c>
      <c r="B2" s="524"/>
      <c r="C2" s="524"/>
      <c r="D2" s="524"/>
      <c r="E2" s="524"/>
      <c r="F2" s="524"/>
      <c r="G2" s="524"/>
      <c r="H2" s="524"/>
      <c r="I2" s="524"/>
      <c r="J2" s="524"/>
      <c r="K2" s="524"/>
      <c r="L2" s="524"/>
      <c r="M2" s="524"/>
      <c r="N2" s="524"/>
      <c r="O2" s="524"/>
    </row>
    <row r="3" spans="1:27" ht="21.9" customHeight="1">
      <c r="A3" s="523" t="str">
        <f>'Biểu 2 NSDP'!A4:U4</f>
        <v>(Kèm theo Báo cáo số:            /BC-UBND, ngày          tháng 01 năm 2025 của UBND huyện Mường Tè)</v>
      </c>
      <c r="B3" s="523"/>
      <c r="C3" s="523"/>
      <c r="D3" s="523"/>
      <c r="E3" s="523"/>
      <c r="F3" s="523"/>
      <c r="G3" s="523"/>
      <c r="H3" s="523"/>
      <c r="I3" s="523"/>
      <c r="J3" s="523"/>
      <c r="K3" s="523"/>
      <c r="L3" s="523"/>
      <c r="M3" s="523"/>
      <c r="N3" s="523"/>
      <c r="O3" s="523"/>
    </row>
    <row r="4" spans="1:27" ht="21.9" customHeight="1">
      <c r="A4" s="432"/>
      <c r="B4" s="433"/>
      <c r="C4" s="433"/>
      <c r="D4" s="433"/>
      <c r="E4" s="433"/>
      <c r="F4" s="433"/>
      <c r="G4" s="433"/>
      <c r="H4" s="433"/>
      <c r="I4" s="433"/>
      <c r="J4" s="433"/>
      <c r="K4" s="433"/>
      <c r="L4" s="433"/>
      <c r="M4" s="433"/>
      <c r="N4" s="521" t="s">
        <v>8</v>
      </c>
      <c r="O4" s="521"/>
    </row>
    <row r="5" spans="1:27" ht="20.399999999999999" customHeight="1">
      <c r="A5" s="525" t="s">
        <v>6</v>
      </c>
      <c r="B5" s="525" t="s">
        <v>624</v>
      </c>
      <c r="C5" s="526" t="s">
        <v>625</v>
      </c>
      <c r="D5" s="526"/>
      <c r="E5" s="526"/>
      <c r="F5" s="526"/>
      <c r="G5" s="525" t="s">
        <v>627</v>
      </c>
      <c r="H5" s="525"/>
      <c r="I5" s="525"/>
      <c r="J5" s="525"/>
      <c r="K5" s="525" t="s">
        <v>622</v>
      </c>
      <c r="L5" s="525"/>
      <c r="M5" s="525"/>
      <c r="N5" s="525"/>
      <c r="O5" s="526" t="s">
        <v>662</v>
      </c>
    </row>
    <row r="6" spans="1:27" ht="20.399999999999999" customHeight="1">
      <c r="A6" s="525"/>
      <c r="B6" s="525"/>
      <c r="C6" s="526"/>
      <c r="D6" s="526"/>
      <c r="E6" s="526"/>
      <c r="F6" s="526"/>
      <c r="G6" s="525" t="s">
        <v>892</v>
      </c>
      <c r="H6" s="525"/>
      <c r="I6" s="525"/>
      <c r="J6" s="525"/>
      <c r="K6" s="525" t="s">
        <v>711</v>
      </c>
      <c r="L6" s="525"/>
      <c r="M6" s="525"/>
      <c r="N6" s="525"/>
      <c r="O6" s="525"/>
    </row>
    <row r="7" spans="1:27" ht="28.5" customHeight="1">
      <c r="A7" s="525"/>
      <c r="B7" s="525"/>
      <c r="C7" s="525" t="s">
        <v>777</v>
      </c>
      <c r="D7" s="526" t="s">
        <v>629</v>
      </c>
      <c r="E7" s="526" t="s">
        <v>626</v>
      </c>
      <c r="F7" s="526"/>
      <c r="G7" s="525" t="s">
        <v>663</v>
      </c>
      <c r="H7" s="526" t="s">
        <v>630</v>
      </c>
      <c r="I7" s="526" t="s">
        <v>628</v>
      </c>
      <c r="J7" s="526"/>
      <c r="K7" s="525" t="s">
        <v>663</v>
      </c>
      <c r="L7" s="526" t="s">
        <v>630</v>
      </c>
      <c r="M7" s="526" t="s">
        <v>628</v>
      </c>
      <c r="N7" s="526"/>
      <c r="O7" s="525"/>
    </row>
    <row r="8" spans="1:27" ht="21.9" customHeight="1">
      <c r="A8" s="525"/>
      <c r="B8" s="525"/>
      <c r="C8" s="525"/>
      <c r="D8" s="526"/>
      <c r="E8" s="526" t="s">
        <v>31</v>
      </c>
      <c r="F8" s="526"/>
      <c r="G8" s="525"/>
      <c r="H8" s="526"/>
      <c r="I8" s="526" t="s">
        <v>31</v>
      </c>
      <c r="J8" s="526"/>
      <c r="K8" s="525"/>
      <c r="L8" s="526"/>
      <c r="M8" s="526" t="s">
        <v>31</v>
      </c>
      <c r="N8" s="526"/>
      <c r="O8" s="525"/>
    </row>
    <row r="9" spans="1:27" ht="85.5" customHeight="1">
      <c r="A9" s="525"/>
      <c r="B9" s="525"/>
      <c r="C9" s="525"/>
      <c r="D9" s="526"/>
      <c r="E9" s="252" t="s">
        <v>665</v>
      </c>
      <c r="F9" s="252" t="s">
        <v>633</v>
      </c>
      <c r="G9" s="525"/>
      <c r="H9" s="526"/>
      <c r="I9" s="252" t="s">
        <v>664</v>
      </c>
      <c r="J9" s="252" t="s">
        <v>634</v>
      </c>
      <c r="K9" s="525"/>
      <c r="L9" s="526"/>
      <c r="M9" s="252" t="s">
        <v>664</v>
      </c>
      <c r="N9" s="252" t="s">
        <v>634</v>
      </c>
      <c r="O9" s="525"/>
    </row>
    <row r="10" spans="1:27" s="210" customFormat="1" ht="21.9" customHeight="1">
      <c r="A10" s="231"/>
      <c r="B10" s="231" t="s">
        <v>25</v>
      </c>
      <c r="C10" s="242">
        <f>C11+C14+C15</f>
        <v>303822.77213599999</v>
      </c>
      <c r="D10" s="242">
        <f t="shared" ref="D10:J10" si="0">D11+D14+D15</f>
        <v>281759</v>
      </c>
      <c r="E10" s="242">
        <f t="shared" si="0"/>
        <v>4011.2370000000001</v>
      </c>
      <c r="F10" s="242">
        <f t="shared" si="0"/>
        <v>18052.535135999999</v>
      </c>
      <c r="G10" s="242">
        <f t="shared" si="0"/>
        <v>195060.93591900001</v>
      </c>
      <c r="H10" s="242">
        <f t="shared" si="0"/>
        <v>176271.440783</v>
      </c>
      <c r="I10" s="242">
        <f t="shared" si="0"/>
        <v>3631.748</v>
      </c>
      <c r="J10" s="242">
        <f t="shared" si="0"/>
        <v>15157.747136000002</v>
      </c>
      <c r="K10" s="441">
        <f>G10/C10%</f>
        <v>64.202210567575563</v>
      </c>
      <c r="L10" s="441">
        <f>H10/D10%</f>
        <v>62.561068424788559</v>
      </c>
      <c r="M10" s="244">
        <f>I10/E10*100</f>
        <v>90.539352324482451</v>
      </c>
      <c r="N10" s="244">
        <f>J10/F10*100</f>
        <v>83.964645529329175</v>
      </c>
      <c r="O10" s="231"/>
      <c r="Q10" s="439">
        <v>270351</v>
      </c>
      <c r="S10" s="211">
        <f>F10+E10</f>
        <v>22063.772136</v>
      </c>
      <c r="T10" s="211">
        <f>J10+I10</f>
        <v>18789.495136000001</v>
      </c>
      <c r="U10" s="253">
        <f>T10/S10*100</f>
        <v>85.159940105356796</v>
      </c>
      <c r="V10" s="211">
        <f>S10-T10</f>
        <v>3274.2769999999982</v>
      </c>
    </row>
    <row r="11" spans="1:27" s="213" customFormat="1" ht="21.9" customHeight="1">
      <c r="A11" s="427" t="s">
        <v>2</v>
      </c>
      <c r="B11" s="238" t="s">
        <v>746</v>
      </c>
      <c r="C11" s="242">
        <f>C12+C13</f>
        <v>77483.486000000004</v>
      </c>
      <c r="D11" s="242">
        <f t="shared" ref="D11:J11" si="1">D12+D13</f>
        <v>75327</v>
      </c>
      <c r="E11" s="242">
        <f t="shared" si="1"/>
        <v>0</v>
      </c>
      <c r="F11" s="242">
        <f t="shared" si="1"/>
        <v>2156.4859999999999</v>
      </c>
      <c r="G11" s="242">
        <f t="shared" si="1"/>
        <v>66882.562000000005</v>
      </c>
      <c r="H11" s="242">
        <f t="shared" si="1"/>
        <v>64810.880000000005</v>
      </c>
      <c r="I11" s="242">
        <f t="shared" si="1"/>
        <v>0</v>
      </c>
      <c r="J11" s="242">
        <f t="shared" si="1"/>
        <v>2071.6819999999998</v>
      </c>
      <c r="K11" s="244">
        <f t="shared" ref="K11:L15" si="2">G11/C11*100</f>
        <v>86.318473074378716</v>
      </c>
      <c r="L11" s="244">
        <f t="shared" si="2"/>
        <v>86.039374991702843</v>
      </c>
      <c r="M11" s="244"/>
      <c r="N11" s="244">
        <f>J11/F11*100</f>
        <v>96.067491279794993</v>
      </c>
      <c r="O11" s="427"/>
      <c r="S11" s="434"/>
      <c r="T11" s="434"/>
      <c r="U11" s="435"/>
      <c r="V11" s="434"/>
      <c r="Y11" s="434">
        <v>4893772303</v>
      </c>
      <c r="Z11" s="213">
        <v>3.4460000000000002</v>
      </c>
      <c r="AA11" s="434">
        <f>Z11*Y11</f>
        <v>16863939356.138</v>
      </c>
    </row>
    <row r="12" spans="1:27" s="210" customFormat="1" ht="21.9" customHeight="1">
      <c r="A12" s="232">
        <v>1</v>
      </c>
      <c r="B12" s="239" t="s">
        <v>691</v>
      </c>
      <c r="C12" s="425">
        <f>D12+E12+F12</f>
        <v>32614</v>
      </c>
      <c r="D12" s="425">
        <f>'Biểu 2 NSDP'!P11</f>
        <v>32614</v>
      </c>
      <c r="E12" s="425"/>
      <c r="F12" s="425"/>
      <c r="G12" s="425">
        <f>H12+I12+J12</f>
        <v>32566.591</v>
      </c>
      <c r="H12" s="425">
        <f>'Biểu 2 NSDP'!Q11</f>
        <v>32566.591</v>
      </c>
      <c r="I12" s="425"/>
      <c r="J12" s="425"/>
      <c r="K12" s="243">
        <f t="shared" si="2"/>
        <v>99.854636045869867</v>
      </c>
      <c r="L12" s="243">
        <f t="shared" si="2"/>
        <v>99.854636045869867</v>
      </c>
      <c r="M12" s="243"/>
      <c r="N12" s="243"/>
      <c r="O12" s="234"/>
      <c r="Q12" s="426">
        <f>G12/D12*100</f>
        <v>99.854636045869867</v>
      </c>
    </row>
    <row r="13" spans="1:27" s="210" customFormat="1" ht="21.9" customHeight="1">
      <c r="A13" s="232">
        <v>2</v>
      </c>
      <c r="B13" s="239" t="s">
        <v>692</v>
      </c>
      <c r="C13" s="425">
        <f>D13+E13+F13</f>
        <v>44869.485999999997</v>
      </c>
      <c r="D13" s="425">
        <f>'Biểu 2 NSDP'!P24</f>
        <v>42713</v>
      </c>
      <c r="E13" s="425"/>
      <c r="F13" s="425">
        <f>'PL4_ KH von keo dai sang 2024'!H10</f>
        <v>2156.4859999999999</v>
      </c>
      <c r="G13" s="425">
        <f>H13+I13+J13</f>
        <v>34315.970999999998</v>
      </c>
      <c r="H13" s="425">
        <f>'Biểu 2 NSDP'!Q24</f>
        <v>32244.289000000001</v>
      </c>
      <c r="I13" s="425"/>
      <c r="J13" s="425">
        <f>'PL4_ KH von keo dai sang 2024'!L10</f>
        <v>2071.6819999999998</v>
      </c>
      <c r="K13" s="243">
        <f t="shared" si="2"/>
        <v>76.479527757460829</v>
      </c>
      <c r="L13" s="243">
        <f t="shared" si="2"/>
        <v>75.490574298223024</v>
      </c>
      <c r="M13" s="243"/>
      <c r="N13" s="243">
        <f>J13/F13*100</f>
        <v>96.067491279794993</v>
      </c>
      <c r="O13" s="234"/>
    </row>
    <row r="14" spans="1:27" s="213" customFormat="1" ht="36" customHeight="1">
      <c r="A14" s="231" t="s">
        <v>3</v>
      </c>
      <c r="B14" s="240" t="s">
        <v>838</v>
      </c>
      <c r="C14" s="245">
        <f>D14+E14+F14</f>
        <v>57715</v>
      </c>
      <c r="D14" s="245">
        <f>'Biểu 1 NSTW'!M11</f>
        <v>57715</v>
      </c>
      <c r="E14" s="245"/>
      <c r="F14" s="245"/>
      <c r="G14" s="245">
        <f>H14+I14+J14</f>
        <v>16431.064999999999</v>
      </c>
      <c r="H14" s="245">
        <f>'Biểu 1 NSTW'!N11</f>
        <v>16431.064999999999</v>
      </c>
      <c r="I14" s="245"/>
      <c r="J14" s="245"/>
      <c r="K14" s="244">
        <f t="shared" si="2"/>
        <v>28.46931473620376</v>
      </c>
      <c r="L14" s="244">
        <f t="shared" si="2"/>
        <v>28.46931473620376</v>
      </c>
      <c r="M14" s="244"/>
      <c r="N14" s="244"/>
      <c r="O14" s="236"/>
    </row>
    <row r="15" spans="1:27" s="210" customFormat="1" ht="21.9" customHeight="1">
      <c r="A15" s="231" t="s">
        <v>312</v>
      </c>
      <c r="B15" s="240" t="s">
        <v>839</v>
      </c>
      <c r="C15" s="245">
        <f>C16+C21+C26</f>
        <v>168624.28613599998</v>
      </c>
      <c r="D15" s="245">
        <f t="shared" ref="D15:J15" si="3">D16+D21+D26</f>
        <v>148717</v>
      </c>
      <c r="E15" s="245">
        <f t="shared" si="3"/>
        <v>4011.2370000000001</v>
      </c>
      <c r="F15" s="245">
        <f t="shared" si="3"/>
        <v>15896.049136</v>
      </c>
      <c r="G15" s="245">
        <f t="shared" si="3"/>
        <v>111747.308919</v>
      </c>
      <c r="H15" s="245">
        <f t="shared" si="3"/>
        <v>95029.495782999991</v>
      </c>
      <c r="I15" s="245">
        <f t="shared" si="3"/>
        <v>3631.748</v>
      </c>
      <c r="J15" s="245">
        <f t="shared" si="3"/>
        <v>13086.065136000001</v>
      </c>
      <c r="K15" s="244">
        <f t="shared" si="2"/>
        <v>66.269996736337745</v>
      </c>
      <c r="L15" s="244">
        <f t="shared" si="2"/>
        <v>63.899551351224126</v>
      </c>
      <c r="M15" s="244">
        <f>I15/E15*100</f>
        <v>90.539352324482451</v>
      </c>
      <c r="N15" s="244">
        <f>J15/F15*100</f>
        <v>82.322752175971885</v>
      </c>
      <c r="O15" s="234"/>
      <c r="Q15" s="211"/>
      <c r="S15" s="211">
        <f>F15+E15</f>
        <v>19907.286135999999</v>
      </c>
      <c r="T15" s="211">
        <f>J15+I15</f>
        <v>16717.813136000001</v>
      </c>
      <c r="U15" s="212">
        <f>T15/S15*100</f>
        <v>83.978363609129985</v>
      </c>
    </row>
    <row r="16" spans="1:27" s="210" customFormat="1" ht="21.9" customHeight="1">
      <c r="A16" s="232">
        <v>1</v>
      </c>
      <c r="B16" s="241" t="s">
        <v>631</v>
      </c>
      <c r="C16" s="425">
        <f>SUM(C17:C20)</f>
        <v>3601.3809999999999</v>
      </c>
      <c r="D16" s="425">
        <f t="shared" ref="D16:N16" si="4">SUM(D17:D20)</f>
        <v>2487</v>
      </c>
      <c r="E16" s="425">
        <f t="shared" si="4"/>
        <v>1102.1669999999999</v>
      </c>
      <c r="F16" s="425">
        <f t="shared" si="4"/>
        <v>12.213999999999999</v>
      </c>
      <c r="G16" s="425">
        <f t="shared" si="4"/>
        <v>2666.1480000000001</v>
      </c>
      <c r="H16" s="425">
        <f t="shared" si="4"/>
        <v>1646.9409999999998</v>
      </c>
      <c r="I16" s="425">
        <f t="shared" si="4"/>
        <v>1019.2070000000001</v>
      </c>
      <c r="J16" s="425">
        <f t="shared" si="4"/>
        <v>0</v>
      </c>
      <c r="K16" s="243">
        <f>G16/C16*100</f>
        <v>74.031267449903254</v>
      </c>
      <c r="L16" s="436">
        <f t="shared" si="4"/>
        <v>66.221994370727771</v>
      </c>
      <c r="M16" s="436">
        <f t="shared" si="4"/>
        <v>92.473009988504487</v>
      </c>
      <c r="N16" s="436">
        <f t="shared" si="4"/>
        <v>0</v>
      </c>
      <c r="O16" s="234"/>
      <c r="S16" s="211">
        <f>F16+E16</f>
        <v>1114.3809999999999</v>
      </c>
      <c r="T16" s="211">
        <f>J16+I16</f>
        <v>1019.2070000000001</v>
      </c>
      <c r="U16" s="212">
        <f>T16/S16*100</f>
        <v>91.459473914217867</v>
      </c>
    </row>
    <row r="17" spans="1:21" s="258" customFormat="1" ht="36" customHeight="1">
      <c r="A17" s="254" t="s">
        <v>837</v>
      </c>
      <c r="B17" s="255" t="s">
        <v>707</v>
      </c>
      <c r="C17" s="256">
        <f>D17+E17+F17</f>
        <v>1102.1669999999999</v>
      </c>
      <c r="D17" s="256"/>
      <c r="E17" s="256">
        <f>PL3_MTQG!Q11</f>
        <v>1102.1669999999999</v>
      </c>
      <c r="F17" s="256"/>
      <c r="G17" s="256">
        <f>H17+I17+J17</f>
        <v>1019.2070000000001</v>
      </c>
      <c r="H17" s="256"/>
      <c r="I17" s="256">
        <f>PL3_MTQG!R11</f>
        <v>1019.2070000000001</v>
      </c>
      <c r="J17" s="256"/>
      <c r="K17" s="437"/>
      <c r="L17" s="437"/>
      <c r="M17" s="438">
        <f>I17/E17%</f>
        <v>92.473009988504487</v>
      </c>
      <c r="N17" s="438"/>
      <c r="O17" s="257"/>
    </row>
    <row r="18" spans="1:21" s="258" customFormat="1" ht="21.9" customHeight="1">
      <c r="A18" s="254" t="s">
        <v>837</v>
      </c>
      <c r="B18" s="259" t="s">
        <v>708</v>
      </c>
      <c r="C18" s="256">
        <f t="shared" ref="C18:C19" si="5">D18+E18+F18</f>
        <v>12.213999999999999</v>
      </c>
      <c r="D18" s="256"/>
      <c r="E18" s="256"/>
      <c r="F18" s="256">
        <f>PL3_MTQG!S11</f>
        <v>12.213999999999999</v>
      </c>
      <c r="G18" s="256">
        <f>H18+I18+J18</f>
        <v>0</v>
      </c>
      <c r="H18" s="256"/>
      <c r="I18" s="256"/>
      <c r="J18" s="256"/>
      <c r="K18" s="437"/>
      <c r="L18" s="437"/>
      <c r="M18" s="438"/>
      <c r="N18" s="438">
        <f>J18/F18%</f>
        <v>0</v>
      </c>
      <c r="O18" s="257"/>
    </row>
    <row r="19" spans="1:21" s="258" customFormat="1" ht="21.9" customHeight="1">
      <c r="A19" s="254" t="s">
        <v>837</v>
      </c>
      <c r="B19" s="259" t="s">
        <v>709</v>
      </c>
      <c r="C19" s="256">
        <f t="shared" si="5"/>
        <v>2487</v>
      </c>
      <c r="D19" s="256">
        <f>PL3_MTQG!U11</f>
        <v>2487</v>
      </c>
      <c r="E19" s="256"/>
      <c r="F19" s="256"/>
      <c r="G19" s="256">
        <f>H19+I19+J19</f>
        <v>1646.9409999999998</v>
      </c>
      <c r="H19" s="256">
        <f>PL3_MTQG!Y11</f>
        <v>1646.9409999999998</v>
      </c>
      <c r="I19" s="256"/>
      <c r="J19" s="256"/>
      <c r="K19" s="437"/>
      <c r="L19" s="438">
        <f>H19/D19*100</f>
        <v>66.221994370727771</v>
      </c>
      <c r="M19" s="437"/>
      <c r="N19" s="437"/>
      <c r="O19" s="257"/>
    </row>
    <row r="20" spans="1:21" s="258" customFormat="1" ht="21.9" customHeight="1">
      <c r="A20" s="254" t="s">
        <v>837</v>
      </c>
      <c r="B20" s="259" t="s">
        <v>879</v>
      </c>
      <c r="C20" s="256"/>
      <c r="D20" s="256"/>
      <c r="E20" s="256"/>
      <c r="F20" s="256"/>
      <c r="G20" s="256"/>
      <c r="H20" s="256"/>
      <c r="I20" s="256"/>
      <c r="J20" s="256"/>
      <c r="K20" s="437"/>
      <c r="L20" s="437"/>
      <c r="M20" s="437"/>
      <c r="N20" s="437"/>
      <c r="O20" s="257"/>
    </row>
    <row r="21" spans="1:21" s="210" customFormat="1" ht="21.9" customHeight="1">
      <c r="A21" s="232">
        <v>2</v>
      </c>
      <c r="B21" s="241" t="s">
        <v>132</v>
      </c>
      <c r="C21" s="425">
        <f>SUM(C22:C25)</f>
        <v>60413.017999999982</v>
      </c>
      <c r="D21" s="425">
        <f t="shared" ref="D21:N21" si="6">SUM(D22:D25)</f>
        <v>53216.999999999985</v>
      </c>
      <c r="E21" s="425">
        <f t="shared" si="6"/>
        <v>1066.9219999999998</v>
      </c>
      <c r="F21" s="425">
        <f t="shared" si="6"/>
        <v>6129.0959999999995</v>
      </c>
      <c r="G21" s="425">
        <f t="shared" si="6"/>
        <v>38010.614999999998</v>
      </c>
      <c r="H21" s="425">
        <f t="shared" si="6"/>
        <v>31511.178999999996</v>
      </c>
      <c r="I21" s="425">
        <f t="shared" si="6"/>
        <v>799.43599999999992</v>
      </c>
      <c r="J21" s="425">
        <f t="shared" si="6"/>
        <v>5700</v>
      </c>
      <c r="K21" s="243">
        <f>G21/C21*100</f>
        <v>62.917921101044826</v>
      </c>
      <c r="L21" s="436">
        <f t="shared" si="6"/>
        <v>59.21261814833607</v>
      </c>
      <c r="M21" s="436">
        <f t="shared" si="6"/>
        <v>74.92918882542493</v>
      </c>
      <c r="N21" s="436">
        <f t="shared" si="6"/>
        <v>92.999032810058779</v>
      </c>
      <c r="O21" s="234"/>
      <c r="S21" s="211">
        <f>F21+E21</f>
        <v>7196.0179999999991</v>
      </c>
      <c r="T21" s="211">
        <f>J21+I21</f>
        <v>6499.4359999999997</v>
      </c>
      <c r="U21" s="212">
        <f>T21/S21*100</f>
        <v>90.319896364906256</v>
      </c>
    </row>
    <row r="22" spans="1:21" s="258" customFormat="1" ht="36" customHeight="1">
      <c r="A22" s="254" t="s">
        <v>837</v>
      </c>
      <c r="B22" s="255" t="s">
        <v>707</v>
      </c>
      <c r="C22" s="256">
        <f>D22+E22+F22</f>
        <v>1066.9219999999998</v>
      </c>
      <c r="D22" s="256"/>
      <c r="E22" s="256">
        <f>PL3_MTQG!Q34</f>
        <v>1066.9219999999998</v>
      </c>
      <c r="F22" s="256"/>
      <c r="G22" s="256">
        <f>H22+I22+J22</f>
        <v>799.43599999999992</v>
      </c>
      <c r="H22" s="256"/>
      <c r="I22" s="256">
        <f>PL3_MTQG!R34</f>
        <v>799.43599999999992</v>
      </c>
      <c r="J22" s="256"/>
      <c r="K22" s="437"/>
      <c r="L22" s="437"/>
      <c r="M22" s="438">
        <f>I22/E22%</f>
        <v>74.92918882542493</v>
      </c>
      <c r="N22" s="438"/>
      <c r="O22" s="257"/>
    </row>
    <row r="23" spans="1:21" s="258" customFormat="1" ht="21.9" customHeight="1">
      <c r="A23" s="254" t="s">
        <v>837</v>
      </c>
      <c r="B23" s="259" t="s">
        <v>708</v>
      </c>
      <c r="C23" s="256">
        <f t="shared" ref="C23:C24" si="7">D23+E23+F23</f>
        <v>6129.0959999999995</v>
      </c>
      <c r="D23" s="256"/>
      <c r="E23" s="256"/>
      <c r="F23" s="256">
        <f>PL3_MTQG!S34</f>
        <v>6129.0959999999995</v>
      </c>
      <c r="G23" s="256">
        <f>H23+I23+J23</f>
        <v>5700</v>
      </c>
      <c r="H23" s="256"/>
      <c r="I23" s="256"/>
      <c r="J23" s="256">
        <f>PL3_MTQG!T34</f>
        <v>5700</v>
      </c>
      <c r="K23" s="437"/>
      <c r="L23" s="437"/>
      <c r="M23" s="438"/>
      <c r="N23" s="438">
        <f>J23/F23%</f>
        <v>92.999032810058779</v>
      </c>
      <c r="O23" s="257"/>
    </row>
    <row r="24" spans="1:21" s="258" customFormat="1" ht="21.9" customHeight="1">
      <c r="A24" s="254" t="s">
        <v>837</v>
      </c>
      <c r="B24" s="259" t="s">
        <v>709</v>
      </c>
      <c r="C24" s="256">
        <f t="shared" si="7"/>
        <v>53216.999999999985</v>
      </c>
      <c r="D24" s="256">
        <f>PL3_MTQG!U34</f>
        <v>53216.999999999985</v>
      </c>
      <c r="E24" s="256"/>
      <c r="F24" s="256"/>
      <c r="G24" s="256">
        <f>H24+I24+J24</f>
        <v>31511.178999999996</v>
      </c>
      <c r="H24" s="256">
        <f>PL3_MTQG!Y34</f>
        <v>31511.178999999996</v>
      </c>
      <c r="I24" s="256"/>
      <c r="J24" s="256"/>
      <c r="K24" s="437"/>
      <c r="L24" s="438">
        <f>H24/D24*100</f>
        <v>59.21261814833607</v>
      </c>
      <c r="M24" s="437"/>
      <c r="N24" s="437"/>
      <c r="O24" s="257"/>
    </row>
    <row r="25" spans="1:21" s="258" customFormat="1" ht="21.9" customHeight="1">
      <c r="A25" s="254" t="s">
        <v>837</v>
      </c>
      <c r="B25" s="259" t="s">
        <v>879</v>
      </c>
      <c r="C25" s="256"/>
      <c r="D25" s="256"/>
      <c r="E25" s="256"/>
      <c r="F25" s="256"/>
      <c r="G25" s="256"/>
      <c r="H25" s="256"/>
      <c r="I25" s="256"/>
      <c r="J25" s="256"/>
      <c r="K25" s="437"/>
      <c r="L25" s="437"/>
      <c r="M25" s="437"/>
      <c r="N25" s="437"/>
      <c r="O25" s="257"/>
    </row>
    <row r="26" spans="1:21" s="210" customFormat="1" ht="36" customHeight="1">
      <c r="A26" s="232">
        <v>3</v>
      </c>
      <c r="B26" s="239" t="s">
        <v>632</v>
      </c>
      <c r="C26" s="425">
        <f>SUM(C27:C30)</f>
        <v>104609.887136</v>
      </c>
      <c r="D26" s="425">
        <f t="shared" ref="D26:N26" si="8">SUM(D27:D30)</f>
        <v>93013</v>
      </c>
      <c r="E26" s="425">
        <f t="shared" si="8"/>
        <v>1842.1479999999999</v>
      </c>
      <c r="F26" s="425">
        <f t="shared" si="8"/>
        <v>9754.7391360000001</v>
      </c>
      <c r="G26" s="425">
        <f t="shared" si="8"/>
        <v>71070.545918999997</v>
      </c>
      <c r="H26" s="425">
        <f t="shared" si="8"/>
        <v>61871.375783000003</v>
      </c>
      <c r="I26" s="425">
        <f t="shared" si="8"/>
        <v>1813.105</v>
      </c>
      <c r="J26" s="425">
        <f t="shared" si="8"/>
        <v>7386.0651360000011</v>
      </c>
      <c r="K26" s="243">
        <f>G26/C26*100</f>
        <v>67.938650795601603</v>
      </c>
      <c r="L26" s="436">
        <f t="shared" si="8"/>
        <v>66.519062693386957</v>
      </c>
      <c r="M26" s="436">
        <f t="shared" si="8"/>
        <v>98.42341657673542</v>
      </c>
      <c r="N26" s="436">
        <f t="shared" si="8"/>
        <v>75.7177104689722</v>
      </c>
      <c r="O26" s="234"/>
      <c r="S26" s="211">
        <f>F26+E26</f>
        <v>11596.887135999999</v>
      </c>
      <c r="T26" s="211">
        <f>J26+I26</f>
        <v>9199.1701360000006</v>
      </c>
      <c r="U26" s="212">
        <f>T26/S26*100</f>
        <v>79.324477578497678</v>
      </c>
    </row>
    <row r="27" spans="1:21" s="258" customFormat="1" ht="36" customHeight="1">
      <c r="A27" s="254" t="s">
        <v>837</v>
      </c>
      <c r="B27" s="255" t="s">
        <v>707</v>
      </c>
      <c r="C27" s="256">
        <f>D27+E27+F27</f>
        <v>1842.1479999999999</v>
      </c>
      <c r="D27" s="256"/>
      <c r="E27" s="256">
        <f>PL3_MTQG!Q64</f>
        <v>1842.1479999999999</v>
      </c>
      <c r="F27" s="256"/>
      <c r="G27" s="256">
        <f>H27+I27+J27</f>
        <v>1813.105</v>
      </c>
      <c r="H27" s="256"/>
      <c r="I27" s="256">
        <f>PL3_MTQG!R64</f>
        <v>1813.105</v>
      </c>
      <c r="J27" s="256"/>
      <c r="K27" s="437"/>
      <c r="L27" s="437"/>
      <c r="M27" s="438">
        <f>I27/E27%</f>
        <v>98.42341657673542</v>
      </c>
      <c r="N27" s="438"/>
      <c r="O27" s="257"/>
      <c r="T27" s="260"/>
      <c r="U27" s="260"/>
    </row>
    <row r="28" spans="1:21" s="258" customFormat="1" ht="21.9" customHeight="1">
      <c r="A28" s="254" t="s">
        <v>837</v>
      </c>
      <c r="B28" s="259" t="s">
        <v>708</v>
      </c>
      <c r="C28" s="256">
        <f t="shared" ref="C28:C29" si="9">D28+E28+F28</f>
        <v>9754.7391360000001</v>
      </c>
      <c r="D28" s="256"/>
      <c r="E28" s="256"/>
      <c r="F28" s="256">
        <f>PL3_MTQG!S64</f>
        <v>9754.7391360000001</v>
      </c>
      <c r="G28" s="256">
        <f>H28+I28+J28</f>
        <v>7386.0651360000011</v>
      </c>
      <c r="H28" s="256"/>
      <c r="I28" s="256"/>
      <c r="J28" s="256">
        <f>PL3_MTQG!T64</f>
        <v>7386.0651360000011</v>
      </c>
      <c r="K28" s="437"/>
      <c r="L28" s="437"/>
      <c r="M28" s="438"/>
      <c r="N28" s="438">
        <f>J28/F28%</f>
        <v>75.7177104689722</v>
      </c>
      <c r="O28" s="257"/>
      <c r="T28" s="260"/>
      <c r="U28" s="260"/>
    </row>
    <row r="29" spans="1:21" s="258" customFormat="1" ht="21.9" customHeight="1">
      <c r="A29" s="254" t="s">
        <v>837</v>
      </c>
      <c r="B29" s="259" t="s">
        <v>709</v>
      </c>
      <c r="C29" s="256">
        <f t="shared" si="9"/>
        <v>93013</v>
      </c>
      <c r="D29" s="256">
        <f>PL3_MTQG!U64</f>
        <v>93013</v>
      </c>
      <c r="E29" s="256"/>
      <c r="F29" s="256"/>
      <c r="G29" s="256">
        <f>H29+I29+J29</f>
        <v>61871.375783000003</v>
      </c>
      <c r="H29" s="256">
        <f>PL3_MTQG!Y64</f>
        <v>61871.375783000003</v>
      </c>
      <c r="I29" s="256"/>
      <c r="J29" s="256"/>
      <c r="K29" s="437"/>
      <c r="L29" s="438">
        <f t="shared" ref="L29" si="10">H29/D29*100</f>
        <v>66.519062693386957</v>
      </c>
      <c r="M29" s="437"/>
      <c r="N29" s="437"/>
      <c r="O29" s="257"/>
      <c r="T29" s="260"/>
      <c r="U29" s="260"/>
    </row>
    <row r="30" spans="1:21" s="258" customFormat="1" ht="21.9" customHeight="1">
      <c r="A30" s="254" t="s">
        <v>837</v>
      </c>
      <c r="B30" s="259" t="s">
        <v>879</v>
      </c>
      <c r="C30" s="256"/>
      <c r="D30" s="256"/>
      <c r="E30" s="256"/>
      <c r="F30" s="256"/>
      <c r="G30" s="256"/>
      <c r="H30" s="256"/>
      <c r="I30" s="256"/>
      <c r="J30" s="256"/>
      <c r="K30" s="437"/>
      <c r="L30" s="437"/>
      <c r="M30" s="437"/>
      <c r="N30" s="437"/>
      <c r="O30" s="257"/>
      <c r="Q30" s="260"/>
      <c r="T30" s="260"/>
      <c r="U30" s="260"/>
    </row>
    <row r="31" spans="1:21" s="210" customFormat="1" ht="21.9" hidden="1" customHeight="1">
      <c r="A31" s="232"/>
      <c r="B31" s="241"/>
      <c r="C31" s="246"/>
      <c r="D31" s="246"/>
      <c r="E31" s="246"/>
      <c r="F31" s="246"/>
      <c r="G31" s="246"/>
      <c r="H31" s="246"/>
      <c r="I31" s="246"/>
      <c r="J31" s="246"/>
      <c r="K31" s="246"/>
      <c r="L31" s="246"/>
      <c r="M31" s="246"/>
      <c r="N31" s="246"/>
      <c r="O31" s="234"/>
    </row>
    <row r="32" spans="1:21">
      <c r="D32" s="261"/>
    </row>
    <row r="33" spans="4:5">
      <c r="D33" s="262"/>
    </row>
    <row r="34" spans="4:5">
      <c r="D34" s="261"/>
      <c r="E34" s="261"/>
    </row>
    <row r="35" spans="4:5">
      <c r="D35" s="261"/>
    </row>
    <row r="36" spans="4:5">
      <c r="D36" s="261"/>
    </row>
  </sheetData>
  <mergeCells count="24">
    <mergeCell ref="D7:D9"/>
    <mergeCell ref="G6:J6"/>
    <mergeCell ref="K5:N5"/>
    <mergeCell ref="K7:K9"/>
    <mergeCell ref="L7:L9"/>
    <mergeCell ref="M7:N7"/>
    <mergeCell ref="M8:N8"/>
    <mergeCell ref="K6:N6"/>
    <mergeCell ref="N4:O4"/>
    <mergeCell ref="A1:O1"/>
    <mergeCell ref="A3:O3"/>
    <mergeCell ref="A2:O2"/>
    <mergeCell ref="B5:B9"/>
    <mergeCell ref="A5:A9"/>
    <mergeCell ref="E8:F8"/>
    <mergeCell ref="I7:J7"/>
    <mergeCell ref="I8:J8"/>
    <mergeCell ref="H7:H9"/>
    <mergeCell ref="G7:G9"/>
    <mergeCell ref="C5:F6"/>
    <mergeCell ref="C7:C9"/>
    <mergeCell ref="O5:O9"/>
    <mergeCell ref="G5:J5"/>
    <mergeCell ref="E7:F7"/>
  </mergeCells>
  <printOptions horizontalCentered="1"/>
  <pageMargins left="0.19685039370078741" right="0.19685039370078741" top="0.59055118110236227" bottom="0.39370078740157483" header="0.51181102362204722" footer="0.31496062992125984"/>
  <pageSetup paperSize="9" scale="87" fitToHeight="0" orientation="landscape" r:id="rId1"/>
  <colBreaks count="1" manualBreakCount="1">
    <brk id="15" max="1048575" man="1"/>
  </colBreaks>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A22"/>
  <sheetViews>
    <sheetView topLeftCell="A2" zoomScale="90" zoomScaleNormal="90" workbookViewId="0">
      <pane xSplit="5" ySplit="8" topLeftCell="F10" activePane="bottomRight" state="frozen"/>
      <selection activeCell="A2" sqref="A2"/>
      <selection pane="topRight" activeCell="F2" sqref="F2"/>
      <selection pane="bottomLeft" activeCell="A9" sqref="A9"/>
      <selection pane="bottomRight" activeCell="B14" sqref="B14"/>
    </sheetView>
  </sheetViews>
  <sheetFormatPr defaultColWidth="9" defaultRowHeight="15.6"/>
  <cols>
    <col min="1" max="1" width="5.5" style="277" customWidth="1"/>
    <col min="2" max="2" width="36.3984375" style="146" customWidth="1"/>
    <col min="3" max="3" width="6.59765625" style="31" customWidth="1"/>
    <col min="4" max="4" width="6.5" style="31" customWidth="1"/>
    <col min="5" max="5" width="8.8984375" style="31" customWidth="1"/>
    <col min="6" max="6" width="12.19921875" style="31" customWidth="1"/>
    <col min="7" max="7" width="9.09765625" style="31" customWidth="1"/>
    <col min="8" max="8" width="6.69921875" style="31" hidden="1" customWidth="1"/>
    <col min="9" max="9" width="7.19921875" style="31" hidden="1" customWidth="1"/>
    <col min="10" max="11" width="7.8984375" style="31" customWidth="1"/>
    <col min="12" max="12" width="6.09765625" style="31" hidden="1" customWidth="1"/>
    <col min="13" max="13" width="8.09765625" style="31" customWidth="1"/>
    <col min="14" max="14" width="9.69921875" style="31" customWidth="1"/>
    <col min="15" max="15" width="10" style="31" customWidth="1"/>
    <col min="16" max="16" width="9.3984375" style="31" customWidth="1"/>
    <col min="17" max="17" width="11.3984375" style="31" hidden="1" customWidth="1"/>
    <col min="18" max="18" width="5.8984375" style="31" bestFit="1" customWidth="1"/>
    <col min="19" max="23" width="7.09765625" style="31" customWidth="1"/>
    <col min="24" max="24" width="8.8984375" style="31" customWidth="1"/>
    <col min="25" max="25" width="11.3984375" style="31" bestFit="1" customWidth="1"/>
    <col min="26" max="26" width="9.69921875" style="31" bestFit="1" customWidth="1"/>
    <col min="27" max="27" width="10.19921875" style="31" bestFit="1" customWidth="1"/>
    <col min="28" max="16384" width="9" style="31"/>
  </cols>
  <sheetData>
    <row r="1" spans="1:27" hidden="1">
      <c r="A1" s="527"/>
      <c r="B1" s="527"/>
      <c r="R1" s="344"/>
    </row>
    <row r="2" spans="1:27" ht="21.9" customHeight="1">
      <c r="A2" s="531" t="s">
        <v>659</v>
      </c>
      <c r="B2" s="531"/>
      <c r="C2" s="531"/>
      <c r="D2" s="531"/>
      <c r="E2" s="531"/>
      <c r="F2" s="531"/>
      <c r="G2" s="531"/>
      <c r="H2" s="531"/>
      <c r="I2" s="531"/>
      <c r="J2" s="531"/>
      <c r="K2" s="531"/>
      <c r="L2" s="531"/>
      <c r="M2" s="531"/>
      <c r="N2" s="531"/>
      <c r="O2" s="531"/>
      <c r="P2" s="531"/>
      <c r="Q2" s="531"/>
      <c r="R2" s="531"/>
    </row>
    <row r="3" spans="1:27" s="146" customFormat="1" ht="40.5" customHeight="1">
      <c r="A3" s="524" t="s">
        <v>827</v>
      </c>
      <c r="B3" s="524"/>
      <c r="C3" s="524"/>
      <c r="D3" s="524"/>
      <c r="E3" s="524"/>
      <c r="F3" s="524"/>
      <c r="G3" s="524"/>
      <c r="H3" s="524"/>
      <c r="I3" s="524"/>
      <c r="J3" s="524"/>
      <c r="K3" s="524"/>
      <c r="L3" s="524"/>
      <c r="M3" s="524"/>
      <c r="N3" s="524"/>
      <c r="O3" s="524"/>
      <c r="P3" s="524"/>
      <c r="Q3" s="524"/>
      <c r="R3" s="524"/>
    </row>
    <row r="4" spans="1:27" s="146" customFormat="1" ht="21.9" customHeight="1">
      <c r="A4" s="528" t="str">
        <f>'Biểu 2 NSDP'!A4:U4</f>
        <v>(Kèm theo Báo cáo số:            /BC-UBND, ngày          tháng 01 năm 2025 của UBND huyện Mường Tè)</v>
      </c>
      <c r="B4" s="529"/>
      <c r="C4" s="529"/>
      <c r="D4" s="529"/>
      <c r="E4" s="529"/>
      <c r="F4" s="529"/>
      <c r="G4" s="529"/>
      <c r="H4" s="529"/>
      <c r="I4" s="529"/>
      <c r="J4" s="529"/>
      <c r="K4" s="529"/>
      <c r="L4" s="529"/>
      <c r="M4" s="529"/>
      <c r="N4" s="529"/>
      <c r="O4" s="529"/>
      <c r="P4" s="529"/>
      <c r="Q4" s="529"/>
      <c r="R4" s="529"/>
    </row>
    <row r="5" spans="1:27" s="146" customFormat="1" ht="13.5" customHeight="1">
      <c r="A5" s="277"/>
      <c r="M5" s="440"/>
      <c r="N5" s="440"/>
      <c r="O5" s="433"/>
      <c r="P5" s="532" t="s">
        <v>8</v>
      </c>
      <c r="Q5" s="532"/>
      <c r="R5" s="532"/>
    </row>
    <row r="6" spans="1:27" s="184" customFormat="1" ht="42.75" customHeight="1">
      <c r="A6" s="530" t="s">
        <v>6</v>
      </c>
      <c r="B6" s="530" t="s">
        <v>9</v>
      </c>
      <c r="C6" s="530" t="s">
        <v>10</v>
      </c>
      <c r="D6" s="530" t="s">
        <v>11</v>
      </c>
      <c r="E6" s="530" t="s">
        <v>12</v>
      </c>
      <c r="F6" s="530" t="s">
        <v>13</v>
      </c>
      <c r="G6" s="530"/>
      <c r="H6" s="530" t="s">
        <v>715</v>
      </c>
      <c r="I6" s="530" t="s">
        <v>716</v>
      </c>
      <c r="J6" s="530" t="s">
        <v>37</v>
      </c>
      <c r="K6" s="530"/>
      <c r="L6" s="530"/>
      <c r="M6" s="530" t="s">
        <v>717</v>
      </c>
      <c r="N6" s="530"/>
      <c r="O6" s="530" t="s">
        <v>14</v>
      </c>
      <c r="P6" s="530"/>
      <c r="Q6" s="530"/>
      <c r="R6" s="530" t="s">
        <v>5</v>
      </c>
      <c r="X6" s="533"/>
    </row>
    <row r="7" spans="1:27" s="184" customFormat="1" ht="21" customHeight="1">
      <c r="A7" s="530"/>
      <c r="B7" s="530"/>
      <c r="C7" s="530"/>
      <c r="D7" s="530"/>
      <c r="E7" s="530"/>
      <c r="F7" s="530" t="s">
        <v>15</v>
      </c>
      <c r="G7" s="530" t="s">
        <v>16</v>
      </c>
      <c r="H7" s="530"/>
      <c r="I7" s="530"/>
      <c r="J7" s="530" t="s">
        <v>25</v>
      </c>
      <c r="K7" s="530" t="s">
        <v>47</v>
      </c>
      <c r="L7" s="530"/>
      <c r="M7" s="530" t="s">
        <v>718</v>
      </c>
      <c r="N7" s="534" t="s">
        <v>894</v>
      </c>
      <c r="O7" s="530" t="s">
        <v>24</v>
      </c>
      <c r="P7" s="530" t="s">
        <v>619</v>
      </c>
      <c r="Q7" s="278"/>
      <c r="R7" s="530"/>
      <c r="X7" s="533"/>
    </row>
    <row r="8" spans="1:27" s="184" customFormat="1" ht="24" customHeight="1">
      <c r="A8" s="530"/>
      <c r="B8" s="530"/>
      <c r="C8" s="530"/>
      <c r="D8" s="530"/>
      <c r="E8" s="530"/>
      <c r="F8" s="530"/>
      <c r="G8" s="530"/>
      <c r="H8" s="530"/>
      <c r="I8" s="530"/>
      <c r="J8" s="530"/>
      <c r="K8" s="530" t="s">
        <v>49</v>
      </c>
      <c r="L8" s="530" t="s">
        <v>50</v>
      </c>
      <c r="M8" s="530"/>
      <c r="N8" s="535"/>
      <c r="O8" s="530"/>
      <c r="P8" s="530"/>
      <c r="Q8" s="278" t="s">
        <v>620</v>
      </c>
      <c r="R8" s="530"/>
      <c r="X8" s="533"/>
    </row>
    <row r="9" spans="1:27" s="184" customFormat="1" ht="27" customHeight="1">
      <c r="A9" s="530"/>
      <c r="B9" s="530"/>
      <c r="C9" s="530"/>
      <c r="D9" s="530"/>
      <c r="E9" s="530"/>
      <c r="F9" s="530"/>
      <c r="G9" s="530"/>
      <c r="H9" s="530"/>
      <c r="I9" s="530"/>
      <c r="J9" s="530"/>
      <c r="K9" s="530"/>
      <c r="L9" s="530"/>
      <c r="M9" s="530"/>
      <c r="N9" s="536"/>
      <c r="O9" s="530"/>
      <c r="P9" s="530"/>
      <c r="Q9" s="278"/>
      <c r="R9" s="530"/>
      <c r="X9" s="533"/>
    </row>
    <row r="10" spans="1:27" s="184" customFormat="1" ht="21.9" customHeight="1">
      <c r="A10" s="226"/>
      <c r="B10" s="226" t="s">
        <v>17</v>
      </c>
      <c r="C10" s="226"/>
      <c r="D10" s="226"/>
      <c r="E10" s="226"/>
      <c r="F10" s="226"/>
      <c r="G10" s="407">
        <f>G11</f>
        <v>323000</v>
      </c>
      <c r="H10" s="407">
        <f t="shared" ref="H10:I10" si="0">H11</f>
        <v>0</v>
      </c>
      <c r="I10" s="407">
        <f t="shared" si="0"/>
        <v>0</v>
      </c>
      <c r="J10" s="407">
        <f t="shared" ref="J10:Q10" si="1">J11</f>
        <v>323000</v>
      </c>
      <c r="K10" s="407">
        <f t="shared" si="1"/>
        <v>323000</v>
      </c>
      <c r="L10" s="407">
        <f t="shared" ref="L10" si="2">L11</f>
        <v>0</v>
      </c>
      <c r="M10" s="407">
        <f t="shared" ref="M10" si="3">M11</f>
        <v>57715</v>
      </c>
      <c r="N10" s="407">
        <f t="shared" ref="N10" si="4">N11</f>
        <v>16431.064999999999</v>
      </c>
      <c r="O10" s="407">
        <f t="shared" si="1"/>
        <v>174933</v>
      </c>
      <c r="P10" s="407">
        <f t="shared" si="1"/>
        <v>34054</v>
      </c>
      <c r="Q10" s="407">
        <f t="shared" si="1"/>
        <v>99445.301999999996</v>
      </c>
      <c r="R10" s="226"/>
      <c r="S10" s="221"/>
      <c r="T10" s="184">
        <f>N10/M10*100</f>
        <v>28.46931473620376</v>
      </c>
      <c r="Y10" s="404"/>
      <c r="Z10" s="405" t="e">
        <f>#REF!+PL3_MTQG!Y10</f>
        <v>#REF!</v>
      </c>
      <c r="AA10" s="184" t="e">
        <f>Z10/Y10%</f>
        <v>#REF!</v>
      </c>
    </row>
    <row r="11" spans="1:27" ht="39.6">
      <c r="A11" s="226"/>
      <c r="B11" s="291" t="s">
        <v>55</v>
      </c>
      <c r="C11" s="279"/>
      <c r="D11" s="279"/>
      <c r="E11" s="279"/>
      <c r="F11" s="279"/>
      <c r="G11" s="408">
        <f>G12</f>
        <v>323000</v>
      </c>
      <c r="H11" s="408">
        <f t="shared" ref="H11:I11" si="5">H12</f>
        <v>0</v>
      </c>
      <c r="I11" s="408">
        <f t="shared" si="5"/>
        <v>0</v>
      </c>
      <c r="J11" s="408">
        <f t="shared" ref="J11:Q11" si="6">J12</f>
        <v>323000</v>
      </c>
      <c r="K11" s="408">
        <f t="shared" si="6"/>
        <v>323000</v>
      </c>
      <c r="L11" s="408">
        <f t="shared" si="6"/>
        <v>0</v>
      </c>
      <c r="M11" s="408">
        <f t="shared" si="6"/>
        <v>57715</v>
      </c>
      <c r="N11" s="408">
        <f t="shared" si="6"/>
        <v>16431.064999999999</v>
      </c>
      <c r="O11" s="408">
        <f t="shared" si="6"/>
        <v>174933</v>
      </c>
      <c r="P11" s="408">
        <f t="shared" si="6"/>
        <v>34054</v>
      </c>
      <c r="Q11" s="408">
        <f t="shared" si="6"/>
        <v>99445.301999999996</v>
      </c>
      <c r="R11" s="279"/>
      <c r="T11" s="189"/>
      <c r="U11" s="203"/>
      <c r="V11" s="203"/>
      <c r="W11" s="203"/>
    </row>
    <row r="12" spans="1:27" s="224" customFormat="1" ht="21.9" customHeight="1">
      <c r="A12" s="226" t="s">
        <v>2</v>
      </c>
      <c r="B12" s="291" t="s">
        <v>719</v>
      </c>
      <c r="C12" s="290"/>
      <c r="D12" s="290"/>
      <c r="E12" s="290"/>
      <c r="F12" s="290"/>
      <c r="G12" s="409">
        <f>G13+G16</f>
        <v>323000</v>
      </c>
      <c r="H12" s="409">
        <f t="shared" ref="H12:Q12" si="7">H13+H16</f>
        <v>0</v>
      </c>
      <c r="I12" s="409">
        <f t="shared" si="7"/>
        <v>0</v>
      </c>
      <c r="J12" s="409">
        <f t="shared" si="7"/>
        <v>323000</v>
      </c>
      <c r="K12" s="409">
        <f t="shared" si="7"/>
        <v>323000</v>
      </c>
      <c r="L12" s="409">
        <f t="shared" si="7"/>
        <v>0</v>
      </c>
      <c r="M12" s="409">
        <f t="shared" si="7"/>
        <v>57715</v>
      </c>
      <c r="N12" s="409">
        <f t="shared" si="7"/>
        <v>16431.064999999999</v>
      </c>
      <c r="O12" s="409">
        <f t="shared" si="7"/>
        <v>174933</v>
      </c>
      <c r="P12" s="409">
        <f t="shared" si="7"/>
        <v>34054</v>
      </c>
      <c r="Q12" s="409">
        <f t="shared" si="7"/>
        <v>99445.301999999996</v>
      </c>
      <c r="R12" s="290"/>
      <c r="U12" s="187"/>
      <c r="V12" s="187"/>
      <c r="W12" s="187"/>
    </row>
    <row r="13" spans="1:27" ht="21.9" customHeight="1">
      <c r="A13" s="271" t="s">
        <v>19</v>
      </c>
      <c r="B13" s="410" t="s">
        <v>90</v>
      </c>
      <c r="C13" s="442"/>
      <c r="D13" s="443"/>
      <c r="E13" s="442"/>
      <c r="F13" s="442"/>
      <c r="G13" s="411">
        <f>SUM(G14:G15)</f>
        <v>243000</v>
      </c>
      <c r="H13" s="411">
        <f t="shared" ref="H13:Q13" si="8">SUM(H14:H15)</f>
        <v>0</v>
      </c>
      <c r="I13" s="411">
        <f t="shared" si="8"/>
        <v>0</v>
      </c>
      <c r="J13" s="411">
        <f t="shared" si="8"/>
        <v>243000</v>
      </c>
      <c r="K13" s="411">
        <f t="shared" si="8"/>
        <v>243000</v>
      </c>
      <c r="L13" s="411">
        <f t="shared" si="8"/>
        <v>0</v>
      </c>
      <c r="M13" s="411">
        <f t="shared" si="8"/>
        <v>57715</v>
      </c>
      <c r="N13" s="411">
        <f t="shared" si="8"/>
        <v>16431.064999999999</v>
      </c>
      <c r="O13" s="411">
        <f t="shared" si="8"/>
        <v>174933</v>
      </c>
      <c r="P13" s="411">
        <f t="shared" si="8"/>
        <v>34054</v>
      </c>
      <c r="Q13" s="411">
        <f t="shared" si="8"/>
        <v>99445.301999999996</v>
      </c>
      <c r="R13" s="279"/>
      <c r="U13" s="189"/>
      <c r="V13" s="189"/>
      <c r="W13" s="189"/>
    </row>
    <row r="14" spans="1:27" s="224" customFormat="1" ht="51.6" customHeight="1">
      <c r="A14" s="247">
        <v>1</v>
      </c>
      <c r="B14" s="249" t="s">
        <v>187</v>
      </c>
      <c r="C14" s="444" t="s">
        <v>85</v>
      </c>
      <c r="D14" s="444" t="s">
        <v>605</v>
      </c>
      <c r="E14" s="445" t="s">
        <v>841</v>
      </c>
      <c r="F14" s="446" t="s">
        <v>768</v>
      </c>
      <c r="G14" s="263">
        <v>158000</v>
      </c>
      <c r="H14" s="263"/>
      <c r="I14" s="263">
        <v>0</v>
      </c>
      <c r="J14" s="263">
        <v>158000</v>
      </c>
      <c r="K14" s="263">
        <v>158000</v>
      </c>
      <c r="L14" s="263"/>
      <c r="M14" s="263">
        <v>45615</v>
      </c>
      <c r="N14" s="263">
        <v>7632.7539999999999</v>
      </c>
      <c r="O14" s="263">
        <v>92533</v>
      </c>
      <c r="P14" s="263">
        <v>25654</v>
      </c>
      <c r="Q14" s="263">
        <v>90935.301999999996</v>
      </c>
      <c r="R14" s="290"/>
      <c r="T14" s="414">
        <f>N14/M14*100</f>
        <v>16.732991340567796</v>
      </c>
      <c r="U14" s="187"/>
      <c r="V14" s="187"/>
      <c r="W14" s="187"/>
      <c r="X14" s="348"/>
    </row>
    <row r="15" spans="1:27" ht="36">
      <c r="A15" s="247">
        <v>2</v>
      </c>
      <c r="B15" s="250" t="s">
        <v>188</v>
      </c>
      <c r="C15" s="444" t="s">
        <v>85</v>
      </c>
      <c r="D15" s="444" t="s">
        <v>604</v>
      </c>
      <c r="E15" s="445" t="s">
        <v>842</v>
      </c>
      <c r="F15" s="446" t="s">
        <v>193</v>
      </c>
      <c r="G15" s="263">
        <v>85000</v>
      </c>
      <c r="H15" s="263"/>
      <c r="I15" s="263">
        <v>0</v>
      </c>
      <c r="J15" s="263">
        <v>85000</v>
      </c>
      <c r="K15" s="263">
        <v>85000</v>
      </c>
      <c r="L15" s="263"/>
      <c r="M15" s="263">
        <v>12100</v>
      </c>
      <c r="N15" s="263">
        <v>8798.3109999999997</v>
      </c>
      <c r="O15" s="263">
        <v>82400</v>
      </c>
      <c r="P15" s="263">
        <v>8400</v>
      </c>
      <c r="Q15" s="263">
        <v>8510</v>
      </c>
      <c r="R15" s="449" t="s">
        <v>769</v>
      </c>
      <c r="U15" s="189"/>
      <c r="V15" s="189"/>
      <c r="W15" s="189"/>
      <c r="X15" s="348"/>
    </row>
    <row r="16" spans="1:27" ht="21.9" customHeight="1">
      <c r="A16" s="271" t="s">
        <v>20</v>
      </c>
      <c r="B16" s="251" t="s">
        <v>600</v>
      </c>
      <c r="C16" s="444"/>
      <c r="D16" s="444"/>
      <c r="E16" s="445"/>
      <c r="F16" s="446"/>
      <c r="G16" s="411">
        <f>SUM(G17)</f>
        <v>80000</v>
      </c>
      <c r="H16" s="411">
        <f t="shared" ref="H16:Q16" si="9">SUM(H17)</f>
        <v>0</v>
      </c>
      <c r="I16" s="411">
        <f t="shared" si="9"/>
        <v>0</v>
      </c>
      <c r="J16" s="411">
        <f t="shared" si="9"/>
        <v>80000</v>
      </c>
      <c r="K16" s="411">
        <f t="shared" si="9"/>
        <v>80000</v>
      </c>
      <c r="L16" s="411">
        <f t="shared" si="9"/>
        <v>0</v>
      </c>
      <c r="M16" s="411">
        <f t="shared" si="9"/>
        <v>0</v>
      </c>
      <c r="N16" s="411">
        <f t="shared" si="9"/>
        <v>0</v>
      </c>
      <c r="O16" s="411">
        <f t="shared" si="9"/>
        <v>0</v>
      </c>
      <c r="P16" s="411">
        <f t="shared" si="9"/>
        <v>0</v>
      </c>
      <c r="Q16" s="411">
        <f t="shared" si="9"/>
        <v>0</v>
      </c>
      <c r="R16" s="286"/>
      <c r="U16" s="189"/>
      <c r="V16" s="189"/>
      <c r="W16" s="189"/>
      <c r="X16" s="348"/>
    </row>
    <row r="17" spans="1:24" ht="50.1" customHeight="1">
      <c r="A17" s="286">
        <v>1</v>
      </c>
      <c r="B17" s="250" t="s">
        <v>601</v>
      </c>
      <c r="C17" s="444" t="s">
        <v>840</v>
      </c>
      <c r="D17" s="447"/>
      <c r="E17" s="447"/>
      <c r="F17" s="448"/>
      <c r="G17" s="263">
        <v>80000</v>
      </c>
      <c r="H17" s="412"/>
      <c r="I17" s="412"/>
      <c r="J17" s="263">
        <v>80000</v>
      </c>
      <c r="K17" s="263">
        <v>80000</v>
      </c>
      <c r="L17" s="263"/>
      <c r="M17" s="263"/>
      <c r="N17" s="263"/>
      <c r="O17" s="413"/>
      <c r="P17" s="263"/>
      <c r="Q17" s="263"/>
      <c r="R17" s="286"/>
      <c r="U17" s="189"/>
      <c r="V17" s="189"/>
      <c r="W17" s="189"/>
      <c r="X17" s="348"/>
    </row>
    <row r="19" spans="1:24">
      <c r="I19" s="261"/>
    </row>
    <row r="21" spans="1:24">
      <c r="P21" s="261"/>
    </row>
    <row r="22" spans="1:24">
      <c r="P22" s="261"/>
    </row>
  </sheetData>
  <mergeCells count="28">
    <mergeCell ref="P5:R5"/>
    <mergeCell ref="L8:L9"/>
    <mergeCell ref="P7:P9"/>
    <mergeCell ref="X6:X9"/>
    <mergeCell ref="M6:N6"/>
    <mergeCell ref="M7:M9"/>
    <mergeCell ref="N7:N9"/>
    <mergeCell ref="H6:H9"/>
    <mergeCell ref="I6:I9"/>
    <mergeCell ref="J6:L6"/>
    <mergeCell ref="J7:J9"/>
    <mergeCell ref="K7:L7"/>
    <mergeCell ref="A1:B1"/>
    <mergeCell ref="A3:R3"/>
    <mergeCell ref="A4:R4"/>
    <mergeCell ref="A6:A9"/>
    <mergeCell ref="B6:B9"/>
    <mergeCell ref="C6:C9"/>
    <mergeCell ref="D6:D9"/>
    <mergeCell ref="E6:E9"/>
    <mergeCell ref="F6:G6"/>
    <mergeCell ref="R6:R9"/>
    <mergeCell ref="A2:R2"/>
    <mergeCell ref="K8:K9"/>
    <mergeCell ref="F7:F9"/>
    <mergeCell ref="G7:G9"/>
    <mergeCell ref="O7:O9"/>
    <mergeCell ref="O6:Q6"/>
  </mergeCells>
  <conditionalFormatting sqref="D17">
    <cfRule type="expression" dxfId="15" priority="4" stopIfTrue="1">
      <formula>COUNTIF(#REF!,#REF!)&gt;1</formula>
    </cfRule>
  </conditionalFormatting>
  <conditionalFormatting sqref="E17">
    <cfRule type="expression" dxfId="14" priority="3" stopIfTrue="1">
      <formula>COUNTIF(#REF!,#REF!)&gt;1</formula>
    </cfRule>
  </conditionalFormatting>
  <conditionalFormatting sqref="B16">
    <cfRule type="expression" dxfId="13" priority="1" stopIfTrue="1">
      <formula>+COUNTIF(#REF!,#REF!)&gt;1</formula>
    </cfRule>
  </conditionalFormatting>
  <printOptions horizontalCentered="1"/>
  <pageMargins left="0.19685039370078741" right="0.19685039370078741" top="0.59055118110236227" bottom="0.39370078740157483" header="0.35433070866141736" footer="0.31496062992125984"/>
  <pageSetup paperSize="9" scale="76" fitToHeight="0" orientation="landscape" r:id="rId1"/>
  <headerFooter alignWithMargins="0"/>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D95"/>
  <sheetViews>
    <sheetView topLeftCell="A2" zoomScale="85" zoomScaleNormal="85" workbookViewId="0">
      <pane xSplit="5" ySplit="8" topLeftCell="F81" activePane="bottomRight" state="frozen"/>
      <selection activeCell="A2" sqref="A2"/>
      <selection pane="topRight" activeCell="F2" sqref="F2"/>
      <selection pane="bottomLeft" activeCell="A9" sqref="A9"/>
      <selection pane="bottomRight" activeCell="R82" sqref="R82"/>
    </sheetView>
  </sheetViews>
  <sheetFormatPr defaultColWidth="9" defaultRowHeight="15.6"/>
  <cols>
    <col min="1" max="1" width="4.59765625" style="277" customWidth="1"/>
    <col min="2" max="2" width="35.3984375" style="146" customWidth="1"/>
    <col min="3" max="3" width="7.3984375" style="31" customWidth="1"/>
    <col min="4" max="4" width="10.59765625" style="31" hidden="1" customWidth="1"/>
    <col min="5" max="5" width="6.3984375" style="31" customWidth="1"/>
    <col min="6" max="6" width="10.8984375" style="31" customWidth="1"/>
    <col min="7" max="7" width="7.8984375" style="31" customWidth="1"/>
    <col min="8" max="8" width="5.59765625" style="31" hidden="1" customWidth="1"/>
    <col min="9" max="9" width="9.19921875" style="31" customWidth="1"/>
    <col min="10" max="10" width="8" style="31" hidden="1" customWidth="1"/>
    <col min="11" max="11" width="6.19921875" style="31" hidden="1" customWidth="1"/>
    <col min="12" max="12" width="7.5" style="31" customWidth="1"/>
    <col min="13" max="13" width="6.09765625" style="31" customWidth="1"/>
    <col min="14" max="14" width="7.3984375" style="31" customWidth="1"/>
    <col min="15" max="16" width="10.09765625" style="31" customWidth="1"/>
    <col min="17" max="17" width="11.59765625" style="31" customWidth="1"/>
    <col min="18" max="18" width="10.69921875" style="31" customWidth="1"/>
    <col min="19" max="19" width="9.5" style="31" customWidth="1"/>
    <col min="20" max="20" width="12.5" style="31" hidden="1" customWidth="1"/>
    <col min="21" max="21" width="9.3984375" style="31" bestFit="1" customWidth="1"/>
    <col min="22" max="22" width="7.09765625" style="31" customWidth="1"/>
    <col min="23" max="23" width="7.09765625" style="31" hidden="1" customWidth="1"/>
    <col min="24" max="24" width="14.59765625" style="31" customWidth="1"/>
    <col min="25" max="25" width="13.69921875" style="31" customWidth="1"/>
    <col min="26" max="26" width="9.09765625" style="31" customWidth="1"/>
    <col min="27" max="27" width="8.8984375" style="31" customWidth="1"/>
    <col min="28" max="28" width="11.3984375" style="31" bestFit="1" customWidth="1"/>
    <col min="29" max="29" width="9.69921875" style="31" bestFit="1" customWidth="1"/>
    <col min="30" max="30" width="10.19921875" style="31" bestFit="1" customWidth="1"/>
    <col min="31" max="16384" width="9" style="31"/>
  </cols>
  <sheetData>
    <row r="1" spans="1:30" ht="15.75" hidden="1" customHeight="1">
      <c r="A1" s="527"/>
      <c r="B1" s="527"/>
      <c r="U1" s="344"/>
    </row>
    <row r="2" spans="1:30">
      <c r="A2" s="531" t="s">
        <v>660</v>
      </c>
      <c r="B2" s="531"/>
      <c r="C2" s="531"/>
      <c r="D2" s="531"/>
      <c r="E2" s="531"/>
      <c r="F2" s="531"/>
      <c r="G2" s="531"/>
      <c r="H2" s="531"/>
      <c r="I2" s="531"/>
      <c r="J2" s="531"/>
      <c r="K2" s="531"/>
      <c r="L2" s="531"/>
      <c r="M2" s="531"/>
      <c r="N2" s="531"/>
      <c r="O2" s="531"/>
      <c r="P2" s="531"/>
      <c r="Q2" s="531"/>
      <c r="R2" s="531"/>
      <c r="S2" s="531"/>
      <c r="T2" s="531"/>
      <c r="U2" s="531"/>
    </row>
    <row r="3" spans="1:30" s="146" customFormat="1" ht="24" customHeight="1">
      <c r="A3" s="524" t="s">
        <v>826</v>
      </c>
      <c r="B3" s="524"/>
      <c r="C3" s="524"/>
      <c r="D3" s="524"/>
      <c r="E3" s="524"/>
      <c r="F3" s="524"/>
      <c r="G3" s="524"/>
      <c r="H3" s="524"/>
      <c r="I3" s="524"/>
      <c r="J3" s="524"/>
      <c r="K3" s="524"/>
      <c r="L3" s="524"/>
      <c r="M3" s="524"/>
      <c r="N3" s="524"/>
      <c r="O3" s="524"/>
      <c r="P3" s="524"/>
      <c r="Q3" s="524"/>
      <c r="R3" s="524"/>
      <c r="S3" s="524"/>
      <c r="T3" s="524"/>
      <c r="U3" s="524"/>
    </row>
    <row r="4" spans="1:30" s="146" customFormat="1" ht="20.25" customHeight="1">
      <c r="A4" s="528" t="s">
        <v>896</v>
      </c>
      <c r="B4" s="529"/>
      <c r="C4" s="529"/>
      <c r="D4" s="529"/>
      <c r="E4" s="529"/>
      <c r="F4" s="529"/>
      <c r="G4" s="529"/>
      <c r="H4" s="529"/>
      <c r="I4" s="529"/>
      <c r="J4" s="529"/>
      <c r="K4" s="529"/>
      <c r="L4" s="529"/>
      <c r="M4" s="529"/>
      <c r="N4" s="529"/>
      <c r="O4" s="529"/>
      <c r="P4" s="529"/>
      <c r="Q4" s="529"/>
      <c r="R4" s="529"/>
      <c r="S4" s="529"/>
      <c r="T4" s="529"/>
      <c r="U4" s="529"/>
    </row>
    <row r="5" spans="1:30" s="146" customFormat="1" ht="16.5" customHeight="1">
      <c r="A5" s="277"/>
      <c r="P5" s="440"/>
      <c r="Q5" s="440"/>
      <c r="R5" s="440"/>
      <c r="S5" s="532" t="s">
        <v>8</v>
      </c>
      <c r="T5" s="532"/>
      <c r="U5" s="532"/>
    </row>
    <row r="6" spans="1:30" s="184" customFormat="1" ht="29.4" customHeight="1">
      <c r="A6" s="530" t="s">
        <v>6</v>
      </c>
      <c r="B6" s="530" t="s">
        <v>9</v>
      </c>
      <c r="C6" s="530" t="s">
        <v>10</v>
      </c>
      <c r="D6" s="530" t="s">
        <v>11</v>
      </c>
      <c r="E6" s="530" t="s">
        <v>12</v>
      </c>
      <c r="F6" s="530" t="s">
        <v>13</v>
      </c>
      <c r="G6" s="530"/>
      <c r="H6" s="530"/>
      <c r="I6" s="530"/>
      <c r="J6" s="530" t="s">
        <v>715</v>
      </c>
      <c r="K6" s="530" t="s">
        <v>716</v>
      </c>
      <c r="L6" s="530" t="s">
        <v>37</v>
      </c>
      <c r="M6" s="530"/>
      <c r="N6" s="530"/>
      <c r="O6" s="530"/>
      <c r="P6" s="537" t="s">
        <v>72</v>
      </c>
      <c r="Q6" s="538"/>
      <c r="R6" s="530" t="s">
        <v>14</v>
      </c>
      <c r="S6" s="530"/>
      <c r="T6" s="530"/>
      <c r="U6" s="530" t="s">
        <v>5</v>
      </c>
      <c r="W6" s="204"/>
      <c r="X6" s="221">
        <v>35900</v>
      </c>
      <c r="Y6" s="221" t="e">
        <f>#REF!-X6</f>
        <v>#REF!</v>
      </c>
      <c r="AA6" s="533" t="s">
        <v>66</v>
      </c>
    </row>
    <row r="7" spans="1:30" s="184" customFormat="1" ht="17.25" customHeight="1">
      <c r="A7" s="530"/>
      <c r="B7" s="530"/>
      <c r="C7" s="530"/>
      <c r="D7" s="530"/>
      <c r="E7" s="530"/>
      <c r="F7" s="530" t="s">
        <v>15</v>
      </c>
      <c r="G7" s="530" t="s">
        <v>25</v>
      </c>
      <c r="H7" s="530" t="s">
        <v>47</v>
      </c>
      <c r="I7" s="530"/>
      <c r="J7" s="530"/>
      <c r="K7" s="530"/>
      <c r="L7" s="530" t="s">
        <v>777</v>
      </c>
      <c r="M7" s="530" t="s">
        <v>47</v>
      </c>
      <c r="N7" s="530"/>
      <c r="O7" s="530"/>
      <c r="P7" s="530" t="s">
        <v>722</v>
      </c>
      <c r="Q7" s="530" t="s">
        <v>895</v>
      </c>
      <c r="R7" s="530" t="s">
        <v>24</v>
      </c>
      <c r="S7" s="530" t="s">
        <v>619</v>
      </c>
      <c r="T7" s="530" t="s">
        <v>620</v>
      </c>
      <c r="U7" s="530"/>
      <c r="W7" s="204"/>
      <c r="X7" s="506">
        <v>24257.821</v>
      </c>
      <c r="Y7" s="506">
        <v>5153.71</v>
      </c>
      <c r="AA7" s="533"/>
    </row>
    <row r="8" spans="1:30" s="184" customFormat="1" ht="18" customHeight="1">
      <c r="A8" s="530"/>
      <c r="B8" s="530"/>
      <c r="C8" s="530"/>
      <c r="D8" s="530"/>
      <c r="E8" s="530"/>
      <c r="F8" s="530"/>
      <c r="G8" s="530"/>
      <c r="H8" s="530" t="s">
        <v>49</v>
      </c>
      <c r="I8" s="530" t="s">
        <v>50</v>
      </c>
      <c r="J8" s="530"/>
      <c r="K8" s="530"/>
      <c r="L8" s="530"/>
      <c r="M8" s="530" t="s">
        <v>49</v>
      </c>
      <c r="N8" s="530" t="s">
        <v>50</v>
      </c>
      <c r="O8" s="530"/>
      <c r="P8" s="530"/>
      <c r="Q8" s="530"/>
      <c r="R8" s="530"/>
      <c r="S8" s="530"/>
      <c r="T8" s="530"/>
      <c r="U8" s="530"/>
      <c r="W8" s="204"/>
      <c r="Y8" s="221">
        <f>X7-Y7</f>
        <v>19104.111000000001</v>
      </c>
      <c r="AA8" s="533"/>
    </row>
    <row r="9" spans="1:30" s="184" customFormat="1" ht="57" customHeight="1">
      <c r="A9" s="530"/>
      <c r="B9" s="530"/>
      <c r="C9" s="530"/>
      <c r="D9" s="530"/>
      <c r="E9" s="530"/>
      <c r="F9" s="530"/>
      <c r="G9" s="530"/>
      <c r="H9" s="530"/>
      <c r="I9" s="530"/>
      <c r="J9" s="530"/>
      <c r="K9" s="530"/>
      <c r="L9" s="530"/>
      <c r="M9" s="530"/>
      <c r="N9" s="226" t="s">
        <v>720</v>
      </c>
      <c r="O9" s="226" t="s">
        <v>721</v>
      </c>
      <c r="P9" s="530"/>
      <c r="Q9" s="530"/>
      <c r="R9" s="530"/>
      <c r="S9" s="530"/>
      <c r="T9" s="530"/>
      <c r="U9" s="530"/>
      <c r="W9" s="204"/>
      <c r="AA9" s="533"/>
    </row>
    <row r="10" spans="1:30" s="184" customFormat="1" ht="20.100000000000001" customHeight="1">
      <c r="A10" s="226"/>
      <c r="B10" s="226" t="s">
        <v>17</v>
      </c>
      <c r="C10" s="226"/>
      <c r="D10" s="226"/>
      <c r="E10" s="226"/>
      <c r="F10" s="226"/>
      <c r="G10" s="276">
        <f>G11+G24</f>
        <v>996001.75199999998</v>
      </c>
      <c r="H10" s="276">
        <f t="shared" ref="H10:T10" si="0">H11+H24</f>
        <v>0</v>
      </c>
      <c r="I10" s="276">
        <f t="shared" si="0"/>
        <v>322586.038</v>
      </c>
      <c r="J10" s="276">
        <f t="shared" si="0"/>
        <v>86236.11</v>
      </c>
      <c r="K10" s="276">
        <f t="shared" si="0"/>
        <v>0</v>
      </c>
      <c r="L10" s="276">
        <f t="shared" si="0"/>
        <v>229403.038</v>
      </c>
      <c r="M10" s="276">
        <f t="shared" si="0"/>
        <v>0</v>
      </c>
      <c r="N10" s="276">
        <f t="shared" si="0"/>
        <v>89649</v>
      </c>
      <c r="O10" s="276">
        <f t="shared" si="0"/>
        <v>136964.038</v>
      </c>
      <c r="P10" s="276">
        <f t="shared" si="0"/>
        <v>75327</v>
      </c>
      <c r="Q10" s="276">
        <f t="shared" si="0"/>
        <v>64810.880000000005</v>
      </c>
      <c r="R10" s="276">
        <f t="shared" si="0"/>
        <v>610295.18900000001</v>
      </c>
      <c r="S10" s="276">
        <f t="shared" si="0"/>
        <v>36311.468000000001</v>
      </c>
      <c r="T10" s="276">
        <f t="shared" si="0"/>
        <v>50058.14</v>
      </c>
      <c r="U10" s="469"/>
      <c r="V10" s="221"/>
      <c r="W10" s="205">
        <f>Q10/P10*100</f>
        <v>86.039374991702843</v>
      </c>
      <c r="AB10" s="404" t="e">
        <f>#REF!+PL3_MTQG!U10</f>
        <v>#REF!</v>
      </c>
      <c r="AC10" s="405" t="e">
        <f>#REF!+PL3_MTQG!Y10</f>
        <v>#REF!</v>
      </c>
      <c r="AD10" s="184" t="e">
        <f>AC10/AB10%</f>
        <v>#REF!</v>
      </c>
    </row>
    <row r="11" spans="1:30" ht="20.100000000000001" customHeight="1">
      <c r="A11" s="226" t="s">
        <v>2</v>
      </c>
      <c r="B11" s="291" t="s">
        <v>29</v>
      </c>
      <c r="C11" s="279"/>
      <c r="D11" s="279"/>
      <c r="E11" s="286"/>
      <c r="F11" s="279"/>
      <c r="G11" s="274">
        <f>G12+G18+G20+G22</f>
        <v>638809</v>
      </c>
      <c r="H11" s="274">
        <f t="shared" ref="H11:T11" si="1">H12+H18+H20+H22</f>
        <v>0</v>
      </c>
      <c r="I11" s="274">
        <f t="shared" si="1"/>
        <v>175238</v>
      </c>
      <c r="J11" s="274">
        <f t="shared" si="1"/>
        <v>55922.103999999999</v>
      </c>
      <c r="K11" s="274">
        <f t="shared" si="1"/>
        <v>0</v>
      </c>
      <c r="L11" s="274">
        <f t="shared" si="1"/>
        <v>75849</v>
      </c>
      <c r="M11" s="274">
        <f t="shared" si="1"/>
        <v>0</v>
      </c>
      <c r="N11" s="274">
        <f t="shared" si="1"/>
        <v>75849</v>
      </c>
      <c r="O11" s="274">
        <f t="shared" si="1"/>
        <v>0</v>
      </c>
      <c r="P11" s="274">
        <f t="shared" si="1"/>
        <v>32614</v>
      </c>
      <c r="Q11" s="274">
        <f t="shared" si="1"/>
        <v>32566.591</v>
      </c>
      <c r="R11" s="274">
        <f t="shared" si="1"/>
        <v>433585.36500000005</v>
      </c>
      <c r="S11" s="274">
        <f t="shared" si="1"/>
        <v>14334.186</v>
      </c>
      <c r="T11" s="274">
        <f t="shared" si="1"/>
        <v>20280.186000000002</v>
      </c>
      <c r="U11" s="443"/>
      <c r="W11" s="205">
        <f>Q11/P11*100</f>
        <v>99.854636045869867</v>
      </c>
      <c r="X11" s="203"/>
      <c r="Y11" s="203"/>
      <c r="Z11" s="203"/>
    </row>
    <row r="12" spans="1:30" ht="20.100000000000001" customHeight="1">
      <c r="A12" s="284">
        <v>1</v>
      </c>
      <c r="B12" s="291" t="s">
        <v>81</v>
      </c>
      <c r="C12" s="279"/>
      <c r="D12" s="279"/>
      <c r="E12" s="286"/>
      <c r="F12" s="279"/>
      <c r="G12" s="274">
        <f>SUM(G13:G17)</f>
        <v>558839</v>
      </c>
      <c r="H12" s="274">
        <f t="shared" ref="H12:T12" si="2">SUM(H13:H17)</f>
        <v>0</v>
      </c>
      <c r="I12" s="274">
        <f t="shared" si="2"/>
        <v>175238</v>
      </c>
      <c r="J12" s="274">
        <f t="shared" si="2"/>
        <v>0</v>
      </c>
      <c r="K12" s="274">
        <f t="shared" si="2"/>
        <v>0</v>
      </c>
      <c r="L12" s="274">
        <f t="shared" si="2"/>
        <v>15879</v>
      </c>
      <c r="M12" s="274">
        <f t="shared" si="2"/>
        <v>0</v>
      </c>
      <c r="N12" s="274">
        <f t="shared" si="2"/>
        <v>15879</v>
      </c>
      <c r="O12" s="274">
        <f t="shared" si="2"/>
        <v>0</v>
      </c>
      <c r="P12" s="274">
        <f t="shared" si="2"/>
        <v>9856</v>
      </c>
      <c r="Q12" s="274">
        <f t="shared" si="2"/>
        <v>9819</v>
      </c>
      <c r="R12" s="274">
        <f t="shared" si="2"/>
        <v>392959.55100000004</v>
      </c>
      <c r="S12" s="274">
        <f t="shared" si="2"/>
        <v>0</v>
      </c>
      <c r="T12" s="274">
        <f t="shared" si="2"/>
        <v>0</v>
      </c>
      <c r="U12" s="443"/>
      <c r="W12" s="205">
        <f>Q12/P12*100</f>
        <v>99.624594155844164</v>
      </c>
      <c r="X12" s="189"/>
      <c r="Y12" s="189"/>
      <c r="Z12" s="189"/>
    </row>
    <row r="13" spans="1:30" ht="26.4">
      <c r="A13" s="267" t="s">
        <v>862</v>
      </c>
      <c r="B13" s="250" t="s">
        <v>82</v>
      </c>
      <c r="C13" s="449" t="s">
        <v>85</v>
      </c>
      <c r="D13" s="449" t="s">
        <v>606</v>
      </c>
      <c r="E13" s="449" t="s">
        <v>882</v>
      </c>
      <c r="F13" s="446" t="s">
        <v>87</v>
      </c>
      <c r="G13" s="248">
        <v>300000</v>
      </c>
      <c r="H13" s="248"/>
      <c r="I13" s="248">
        <v>10166</v>
      </c>
      <c r="J13" s="248"/>
      <c r="K13" s="248"/>
      <c r="L13" s="248">
        <v>10166</v>
      </c>
      <c r="M13" s="248"/>
      <c r="N13" s="248">
        <v>10166</v>
      </c>
      <c r="O13" s="248"/>
      <c r="P13" s="248">
        <v>4143</v>
      </c>
      <c r="Q13" s="248">
        <v>4143</v>
      </c>
      <c r="R13" s="248">
        <v>298843</v>
      </c>
      <c r="S13" s="248"/>
      <c r="T13" s="248"/>
      <c r="U13" s="443"/>
      <c r="X13" s="201" t="s">
        <v>828</v>
      </c>
      <c r="Y13" s="189"/>
      <c r="Z13" s="189"/>
      <c r="AA13" s="348" t="e">
        <f>#REF!+#REF!</f>
        <v>#REF!</v>
      </c>
    </row>
    <row r="14" spans="1:30" ht="26.4">
      <c r="A14" s="267" t="s">
        <v>863</v>
      </c>
      <c r="B14" s="250" t="s">
        <v>83</v>
      </c>
      <c r="C14" s="449" t="s">
        <v>85</v>
      </c>
      <c r="D14" s="449" t="s">
        <v>607</v>
      </c>
      <c r="E14" s="449" t="s">
        <v>843</v>
      </c>
      <c r="F14" s="446" t="s">
        <v>88</v>
      </c>
      <c r="G14" s="248">
        <v>66500</v>
      </c>
      <c r="H14" s="248"/>
      <c r="I14" s="248">
        <v>5509</v>
      </c>
      <c r="J14" s="248"/>
      <c r="K14" s="248"/>
      <c r="L14" s="248">
        <v>5509</v>
      </c>
      <c r="M14" s="248"/>
      <c r="N14" s="248">
        <v>5509</v>
      </c>
      <c r="O14" s="248"/>
      <c r="P14" s="248">
        <v>5509</v>
      </c>
      <c r="Q14" s="248">
        <v>5509</v>
      </c>
      <c r="R14" s="248">
        <v>65290.086000000003</v>
      </c>
      <c r="S14" s="248"/>
      <c r="T14" s="248"/>
      <c r="U14" s="443"/>
      <c r="X14" s="201" t="s">
        <v>828</v>
      </c>
      <c r="Y14" s="189"/>
      <c r="Z14" s="189"/>
      <c r="AA14" s="348" t="e">
        <f>#REF!+#REF!</f>
        <v>#REF!</v>
      </c>
    </row>
    <row r="15" spans="1:30" ht="48">
      <c r="A15" s="267" t="s">
        <v>864</v>
      </c>
      <c r="B15" s="250" t="s">
        <v>84</v>
      </c>
      <c r="C15" s="449" t="s">
        <v>225</v>
      </c>
      <c r="D15" s="449" t="s">
        <v>608</v>
      </c>
      <c r="E15" s="449" t="s">
        <v>844</v>
      </c>
      <c r="F15" s="446" t="s">
        <v>89</v>
      </c>
      <c r="G15" s="248">
        <v>14980</v>
      </c>
      <c r="H15" s="248"/>
      <c r="I15" s="248">
        <v>62</v>
      </c>
      <c r="J15" s="248"/>
      <c r="K15" s="248"/>
      <c r="L15" s="248">
        <v>62</v>
      </c>
      <c r="M15" s="248"/>
      <c r="N15" s="248">
        <v>62</v>
      </c>
      <c r="O15" s="248"/>
      <c r="P15" s="248">
        <v>62</v>
      </c>
      <c r="Q15" s="248">
        <v>62</v>
      </c>
      <c r="R15" s="248">
        <v>12811</v>
      </c>
      <c r="S15" s="248"/>
      <c r="T15" s="248"/>
      <c r="U15" s="443"/>
      <c r="X15" s="201" t="s">
        <v>828</v>
      </c>
      <c r="Y15" s="189"/>
      <c r="Z15" s="189"/>
      <c r="AA15" s="348" t="e">
        <f>#REF!+#REF!</f>
        <v>#REF!</v>
      </c>
    </row>
    <row r="16" spans="1:30" ht="36" customHeight="1">
      <c r="A16" s="267" t="s">
        <v>865</v>
      </c>
      <c r="B16" s="250" t="s">
        <v>710</v>
      </c>
      <c r="C16" s="449" t="s">
        <v>341</v>
      </c>
      <c r="D16" s="449"/>
      <c r="E16" s="449" t="s">
        <v>845</v>
      </c>
      <c r="F16" s="446" t="s">
        <v>857</v>
      </c>
      <c r="G16" s="248">
        <v>18000</v>
      </c>
      <c r="H16" s="248"/>
      <c r="I16" s="248">
        <v>142</v>
      </c>
      <c r="J16" s="248"/>
      <c r="K16" s="248"/>
      <c r="L16" s="248">
        <v>142</v>
      </c>
      <c r="M16" s="248"/>
      <c r="N16" s="248">
        <v>142</v>
      </c>
      <c r="O16" s="248"/>
      <c r="P16" s="248">
        <v>142</v>
      </c>
      <c r="Q16" s="248">
        <v>105</v>
      </c>
      <c r="R16" s="248">
        <v>16015.465</v>
      </c>
      <c r="S16" s="248"/>
      <c r="T16" s="248"/>
      <c r="U16" s="443"/>
      <c r="X16" s="201" t="s">
        <v>828</v>
      </c>
      <c r="Y16" s="189"/>
      <c r="Z16" s="189"/>
      <c r="AA16" s="348"/>
    </row>
    <row r="17" spans="1:30" ht="24">
      <c r="A17" s="267" t="s">
        <v>880</v>
      </c>
      <c r="B17" s="250" t="s">
        <v>775</v>
      </c>
      <c r="C17" s="449" t="s">
        <v>85</v>
      </c>
      <c r="D17" s="449" t="s">
        <v>607</v>
      </c>
      <c r="E17" s="449" t="s">
        <v>881</v>
      </c>
      <c r="F17" s="446" t="s">
        <v>883</v>
      </c>
      <c r="G17" s="248">
        <v>159359</v>
      </c>
      <c r="H17" s="248"/>
      <c r="I17" s="248">
        <v>159359</v>
      </c>
      <c r="J17" s="248"/>
      <c r="K17" s="248"/>
      <c r="L17" s="248"/>
      <c r="M17" s="248"/>
      <c r="N17" s="248"/>
      <c r="O17" s="248"/>
      <c r="P17" s="248"/>
      <c r="Q17" s="248"/>
      <c r="R17" s="248"/>
      <c r="S17" s="248"/>
      <c r="T17" s="248"/>
      <c r="U17" s="443"/>
      <c r="X17" s="201"/>
      <c r="Y17" s="189"/>
      <c r="Z17" s="189"/>
      <c r="AA17" s="348"/>
    </row>
    <row r="18" spans="1:30" ht="20.100000000000001" customHeight="1">
      <c r="A18" s="284">
        <v>2</v>
      </c>
      <c r="B18" s="291" t="s">
        <v>90</v>
      </c>
      <c r="C18" s="450"/>
      <c r="D18" s="443"/>
      <c r="E18" s="449"/>
      <c r="F18" s="451"/>
      <c r="G18" s="274">
        <f>SUM(G19)</f>
        <v>14990</v>
      </c>
      <c r="H18" s="274">
        <f t="shared" ref="H18:T18" si="3">SUM(H19)</f>
        <v>0</v>
      </c>
      <c r="I18" s="274">
        <f t="shared" si="3"/>
        <v>0</v>
      </c>
      <c r="J18" s="274">
        <f t="shared" si="3"/>
        <v>14480</v>
      </c>
      <c r="K18" s="274">
        <f t="shared" si="3"/>
        <v>0</v>
      </c>
      <c r="L18" s="274">
        <f t="shared" si="3"/>
        <v>14990</v>
      </c>
      <c r="M18" s="274">
        <f t="shared" si="3"/>
        <v>0</v>
      </c>
      <c r="N18" s="274">
        <f t="shared" si="3"/>
        <v>14990</v>
      </c>
      <c r="O18" s="274">
        <f t="shared" si="3"/>
        <v>0</v>
      </c>
      <c r="P18" s="274">
        <f t="shared" si="3"/>
        <v>1612</v>
      </c>
      <c r="Q18" s="274">
        <f t="shared" si="3"/>
        <v>1612</v>
      </c>
      <c r="R18" s="274">
        <f t="shared" si="3"/>
        <v>14145.814</v>
      </c>
      <c r="S18" s="274">
        <f t="shared" si="3"/>
        <v>1100</v>
      </c>
      <c r="T18" s="274">
        <f t="shared" si="3"/>
        <v>1234.1859999999997</v>
      </c>
      <c r="U18" s="443"/>
      <c r="W18" s="205">
        <f>Q18/P18*100</f>
        <v>100</v>
      </c>
      <c r="X18" s="203"/>
      <c r="Y18" s="203"/>
      <c r="Z18" s="203"/>
    </row>
    <row r="19" spans="1:30" ht="26.4">
      <c r="A19" s="267" t="s">
        <v>837</v>
      </c>
      <c r="B19" s="293" t="s">
        <v>91</v>
      </c>
      <c r="C19" s="449" t="s">
        <v>85</v>
      </c>
      <c r="D19" s="449" t="s">
        <v>706</v>
      </c>
      <c r="E19" s="449" t="s">
        <v>846</v>
      </c>
      <c r="F19" s="446" t="s">
        <v>94</v>
      </c>
      <c r="G19" s="248">
        <v>14990</v>
      </c>
      <c r="H19" s="248"/>
      <c r="I19" s="248"/>
      <c r="J19" s="248">
        <v>14480</v>
      </c>
      <c r="K19" s="248"/>
      <c r="L19" s="248">
        <v>14990</v>
      </c>
      <c r="M19" s="248"/>
      <c r="N19" s="248">
        <v>14990</v>
      </c>
      <c r="O19" s="248"/>
      <c r="P19" s="248">
        <f>2122-510</f>
        <v>1612</v>
      </c>
      <c r="Q19" s="248">
        <v>1612</v>
      </c>
      <c r="R19" s="248">
        <v>14145.814</v>
      </c>
      <c r="S19" s="248">
        <v>1100</v>
      </c>
      <c r="T19" s="248">
        <v>1234.1859999999997</v>
      </c>
      <c r="U19" s="449"/>
      <c r="X19" s="201" t="s">
        <v>828</v>
      </c>
      <c r="Y19" s="189"/>
      <c r="Z19" s="189"/>
      <c r="AA19" s="348" t="e">
        <f>#REF!+#REF!</f>
        <v>#REF!</v>
      </c>
    </row>
    <row r="20" spans="1:30">
      <c r="A20" s="284">
        <v>3</v>
      </c>
      <c r="B20" s="305" t="s">
        <v>600</v>
      </c>
      <c r="C20" s="452"/>
      <c r="D20" s="443"/>
      <c r="E20" s="449"/>
      <c r="F20" s="451"/>
      <c r="G20" s="274">
        <f>SUM(G21)</f>
        <v>14980</v>
      </c>
      <c r="H20" s="274">
        <f t="shared" ref="H20:T20" si="4">SUM(H21)</f>
        <v>0</v>
      </c>
      <c r="I20" s="274">
        <f t="shared" si="4"/>
        <v>0</v>
      </c>
      <c r="J20" s="274">
        <f t="shared" si="4"/>
        <v>0</v>
      </c>
      <c r="K20" s="274">
        <f t="shared" si="4"/>
        <v>0</v>
      </c>
      <c r="L20" s="274">
        <f t="shared" si="4"/>
        <v>14980</v>
      </c>
      <c r="M20" s="274">
        <f t="shared" si="4"/>
        <v>0</v>
      </c>
      <c r="N20" s="274">
        <f t="shared" si="4"/>
        <v>14980</v>
      </c>
      <c r="O20" s="274">
        <f t="shared" si="4"/>
        <v>0</v>
      </c>
      <c r="P20" s="274">
        <f t="shared" si="4"/>
        <v>6146</v>
      </c>
      <c r="Q20" s="274">
        <f t="shared" si="4"/>
        <v>6135.5910000000003</v>
      </c>
      <c r="R20" s="274">
        <f t="shared" si="4"/>
        <v>14480</v>
      </c>
      <c r="S20" s="274">
        <f t="shared" si="4"/>
        <v>1234.1859999999997</v>
      </c>
      <c r="T20" s="274">
        <f t="shared" si="4"/>
        <v>4046</v>
      </c>
      <c r="U20" s="443"/>
      <c r="W20" s="205">
        <f>Q20/P20*100</f>
        <v>99.830637813211851</v>
      </c>
      <c r="X20" s="203"/>
      <c r="Y20" s="203"/>
      <c r="Z20" s="203"/>
    </row>
    <row r="21" spans="1:30" ht="26.4">
      <c r="A21" s="267" t="s">
        <v>837</v>
      </c>
      <c r="B21" s="293" t="s">
        <v>92</v>
      </c>
      <c r="C21" s="449" t="s">
        <v>85</v>
      </c>
      <c r="D21" s="449" t="s">
        <v>610</v>
      </c>
      <c r="E21" s="449" t="s">
        <v>847</v>
      </c>
      <c r="F21" s="446" t="s">
        <v>95</v>
      </c>
      <c r="G21" s="248">
        <v>14980</v>
      </c>
      <c r="H21" s="248"/>
      <c r="I21" s="248"/>
      <c r="J21" s="248"/>
      <c r="K21" s="248"/>
      <c r="L21" s="248">
        <v>14980</v>
      </c>
      <c r="M21" s="248"/>
      <c r="N21" s="248">
        <v>14980</v>
      </c>
      <c r="O21" s="248"/>
      <c r="P21" s="248">
        <f>2736+3410</f>
        <v>6146</v>
      </c>
      <c r="Q21" s="248">
        <v>6135.5910000000003</v>
      </c>
      <c r="R21" s="248">
        <v>14480</v>
      </c>
      <c r="S21" s="248">
        <v>1234.1859999999997</v>
      </c>
      <c r="T21" s="248">
        <v>4046</v>
      </c>
      <c r="U21" s="449" t="s">
        <v>767</v>
      </c>
      <c r="X21" s="201" t="s">
        <v>828</v>
      </c>
      <c r="Y21" s="189"/>
      <c r="Z21" s="189"/>
      <c r="AA21" s="348" t="e">
        <f>#REF!+#REF!</f>
        <v>#REF!</v>
      </c>
    </row>
    <row r="22" spans="1:30" ht="20.100000000000001" customHeight="1">
      <c r="A22" s="284">
        <v>4</v>
      </c>
      <c r="B22" s="305" t="s">
        <v>884</v>
      </c>
      <c r="C22" s="452"/>
      <c r="D22" s="443"/>
      <c r="E22" s="449"/>
      <c r="F22" s="451"/>
      <c r="G22" s="274">
        <f>SUM(G23)</f>
        <v>50000</v>
      </c>
      <c r="H22" s="274">
        <f t="shared" ref="H22:T22" si="5">SUM(H23)</f>
        <v>0</v>
      </c>
      <c r="I22" s="274">
        <f t="shared" si="5"/>
        <v>0</v>
      </c>
      <c r="J22" s="274">
        <f t="shared" si="5"/>
        <v>41442.103999999999</v>
      </c>
      <c r="K22" s="274">
        <f t="shared" si="5"/>
        <v>0</v>
      </c>
      <c r="L22" s="274">
        <f t="shared" si="5"/>
        <v>30000</v>
      </c>
      <c r="M22" s="274">
        <f t="shared" si="5"/>
        <v>0</v>
      </c>
      <c r="N22" s="274">
        <f t="shared" si="5"/>
        <v>30000</v>
      </c>
      <c r="O22" s="274">
        <f t="shared" si="5"/>
        <v>0</v>
      </c>
      <c r="P22" s="274">
        <f t="shared" si="5"/>
        <v>15000</v>
      </c>
      <c r="Q22" s="274">
        <f t="shared" si="5"/>
        <v>15000</v>
      </c>
      <c r="R22" s="274">
        <f t="shared" si="5"/>
        <v>12000</v>
      </c>
      <c r="S22" s="274">
        <f t="shared" si="5"/>
        <v>12000</v>
      </c>
      <c r="T22" s="274">
        <f t="shared" si="5"/>
        <v>15000</v>
      </c>
      <c r="U22" s="443"/>
      <c r="W22" s="205">
        <f>Q22/P22*100</f>
        <v>100</v>
      </c>
      <c r="X22" s="203"/>
      <c r="Y22" s="203"/>
      <c r="Z22" s="203"/>
    </row>
    <row r="23" spans="1:30" ht="36">
      <c r="A23" s="267">
        <v>1</v>
      </c>
      <c r="B23" s="293" t="s">
        <v>93</v>
      </c>
      <c r="C23" s="449" t="s">
        <v>85</v>
      </c>
      <c r="D23" s="449" t="s">
        <v>611</v>
      </c>
      <c r="E23" s="449" t="s">
        <v>848</v>
      </c>
      <c r="F23" s="446" t="s">
        <v>96</v>
      </c>
      <c r="G23" s="248">
        <v>50000</v>
      </c>
      <c r="H23" s="248"/>
      <c r="I23" s="248"/>
      <c r="J23" s="248">
        <v>41442.103999999999</v>
      </c>
      <c r="K23" s="248"/>
      <c r="L23" s="248">
        <v>30000</v>
      </c>
      <c r="M23" s="248"/>
      <c r="N23" s="248">
        <v>30000</v>
      </c>
      <c r="O23" s="248"/>
      <c r="P23" s="248">
        <f>3000+12000</f>
        <v>15000</v>
      </c>
      <c r="Q23" s="248">
        <v>15000</v>
      </c>
      <c r="R23" s="248">
        <v>12000</v>
      </c>
      <c r="S23" s="248">
        <v>12000</v>
      </c>
      <c r="T23" s="248">
        <v>15000</v>
      </c>
      <c r="U23" s="443"/>
      <c r="X23" s="201" t="s">
        <v>828</v>
      </c>
      <c r="Y23" s="189"/>
      <c r="Z23" s="189"/>
      <c r="AA23" s="348" t="e">
        <f>#REF!+#REF!</f>
        <v>#REF!</v>
      </c>
    </row>
    <row r="24" spans="1:30" ht="20.100000000000001" customHeight="1">
      <c r="A24" s="226" t="s">
        <v>3</v>
      </c>
      <c r="B24" s="291" t="s">
        <v>885</v>
      </c>
      <c r="C24" s="443"/>
      <c r="D24" s="443"/>
      <c r="E24" s="449"/>
      <c r="F24" s="443"/>
      <c r="G24" s="274">
        <f t="shared" ref="G24:T24" si="6">G25+G68+G75+G86</f>
        <v>357192.75199999998</v>
      </c>
      <c r="H24" s="274">
        <f t="shared" si="6"/>
        <v>0</v>
      </c>
      <c r="I24" s="274">
        <f t="shared" si="6"/>
        <v>147348.038</v>
      </c>
      <c r="J24" s="274">
        <f t="shared" si="6"/>
        <v>30314.006000000001</v>
      </c>
      <c r="K24" s="274">
        <f t="shared" si="6"/>
        <v>0</v>
      </c>
      <c r="L24" s="274">
        <f t="shared" si="6"/>
        <v>153554.038</v>
      </c>
      <c r="M24" s="274">
        <f t="shared" si="6"/>
        <v>0</v>
      </c>
      <c r="N24" s="274">
        <f t="shared" si="6"/>
        <v>13800</v>
      </c>
      <c r="O24" s="274">
        <f t="shared" si="6"/>
        <v>136964.038</v>
      </c>
      <c r="P24" s="274">
        <f t="shared" si="6"/>
        <v>42713</v>
      </c>
      <c r="Q24" s="274">
        <f t="shared" si="6"/>
        <v>32244.289000000001</v>
      </c>
      <c r="R24" s="274">
        <f t="shared" si="6"/>
        <v>176709.82399999999</v>
      </c>
      <c r="S24" s="274">
        <f t="shared" si="6"/>
        <v>21977.281999999999</v>
      </c>
      <c r="T24" s="274">
        <f t="shared" si="6"/>
        <v>29777.953999999998</v>
      </c>
      <c r="U24" s="479">
        <f t="shared" ref="U24" si="7">U25</f>
        <v>0</v>
      </c>
      <c r="W24" s="205">
        <f>Q24/P24*100</f>
        <v>75.490574298223024</v>
      </c>
      <c r="X24" s="203"/>
      <c r="Y24" s="203"/>
      <c r="Z24" s="203"/>
      <c r="AB24" s="404" t="e">
        <f>#REF!-#REF!</f>
        <v>#REF!</v>
      </c>
    </row>
    <row r="25" spans="1:30" ht="20.100000000000001" customHeight="1">
      <c r="A25" s="226">
        <v>1</v>
      </c>
      <c r="B25" s="291" t="s">
        <v>182</v>
      </c>
      <c r="C25" s="443"/>
      <c r="D25" s="443"/>
      <c r="E25" s="449"/>
      <c r="F25" s="443"/>
      <c r="G25" s="281">
        <f>G26+G37+G41+G51+G54+G57</f>
        <v>308220.75199999998</v>
      </c>
      <c r="H25" s="281">
        <f t="shared" ref="H25:T25" si="8">H26+H37+H41+H51+H54+H57</f>
        <v>0</v>
      </c>
      <c r="I25" s="281">
        <f t="shared" si="8"/>
        <v>101684.038</v>
      </c>
      <c r="J25" s="281">
        <f t="shared" si="8"/>
        <v>16882.006000000001</v>
      </c>
      <c r="K25" s="281">
        <f t="shared" si="8"/>
        <v>0</v>
      </c>
      <c r="L25" s="281">
        <f t="shared" si="8"/>
        <v>113458.038</v>
      </c>
      <c r="M25" s="281">
        <f t="shared" si="8"/>
        <v>0</v>
      </c>
      <c r="N25" s="281">
        <f t="shared" si="8"/>
        <v>0</v>
      </c>
      <c r="O25" s="281">
        <f t="shared" si="8"/>
        <v>113254.038</v>
      </c>
      <c r="P25" s="281">
        <f t="shared" si="8"/>
        <v>29170</v>
      </c>
      <c r="Q25" s="281">
        <f t="shared" si="8"/>
        <v>27090.579000000002</v>
      </c>
      <c r="R25" s="281">
        <f t="shared" si="8"/>
        <v>145805.82399999999</v>
      </c>
      <c r="S25" s="281">
        <f t="shared" si="8"/>
        <v>19429.281999999999</v>
      </c>
      <c r="T25" s="281">
        <f t="shared" si="8"/>
        <v>18122.953999999998</v>
      </c>
      <c r="U25" s="443"/>
      <c r="V25" s="406">
        <f>Q25/P25%</f>
        <v>92.871371271854656</v>
      </c>
      <c r="W25" s="205">
        <f>Q25/P25*100</f>
        <v>92.871371271854656</v>
      </c>
      <c r="X25" s="203"/>
      <c r="Y25" s="217" t="e">
        <f>#REF!-#REF!</f>
        <v>#REF!</v>
      </c>
      <c r="Z25" s="206"/>
      <c r="AD25" s="348"/>
    </row>
    <row r="26" spans="1:30" ht="20.100000000000001" customHeight="1">
      <c r="A26" s="280" t="s">
        <v>19</v>
      </c>
      <c r="B26" s="251" t="s">
        <v>97</v>
      </c>
      <c r="C26" s="453"/>
      <c r="D26" s="443"/>
      <c r="E26" s="454"/>
      <c r="F26" s="451"/>
      <c r="G26" s="265">
        <f>SUM(G27:G36)</f>
        <v>179604.71400000001</v>
      </c>
      <c r="H26" s="265">
        <f t="shared" ref="H26:T26" si="9">SUM(H27:H36)</f>
        <v>0</v>
      </c>
      <c r="I26" s="265">
        <f t="shared" si="9"/>
        <v>34752</v>
      </c>
      <c r="J26" s="265">
        <f t="shared" si="9"/>
        <v>0</v>
      </c>
      <c r="K26" s="265">
        <f t="shared" si="9"/>
        <v>0</v>
      </c>
      <c r="L26" s="265">
        <f t="shared" si="9"/>
        <v>34752</v>
      </c>
      <c r="M26" s="265">
        <f t="shared" si="9"/>
        <v>0</v>
      </c>
      <c r="N26" s="265">
        <f t="shared" si="9"/>
        <v>0</v>
      </c>
      <c r="O26" s="265">
        <f t="shared" si="9"/>
        <v>34752</v>
      </c>
      <c r="P26" s="265">
        <f t="shared" si="9"/>
        <v>3269.19</v>
      </c>
      <c r="Q26" s="265">
        <f t="shared" si="9"/>
        <v>3269.19</v>
      </c>
      <c r="R26" s="265">
        <f t="shared" si="9"/>
        <v>56628.133000000002</v>
      </c>
      <c r="S26" s="265">
        <f t="shared" si="9"/>
        <v>0</v>
      </c>
      <c r="T26" s="265">
        <f t="shared" si="9"/>
        <v>0</v>
      </c>
      <c r="U26" s="443"/>
      <c r="W26" s="205">
        <f>Q26/P26*100</f>
        <v>100</v>
      </c>
      <c r="X26" s="203"/>
      <c r="Y26" s="203"/>
      <c r="Z26" s="203"/>
    </row>
    <row r="27" spans="1:30" ht="26.4">
      <c r="A27" s="267">
        <v>1</v>
      </c>
      <c r="B27" s="293" t="s">
        <v>98</v>
      </c>
      <c r="C27" s="444" t="s">
        <v>101</v>
      </c>
      <c r="D27" s="443"/>
      <c r="E27" s="449" t="s">
        <v>849</v>
      </c>
      <c r="F27" s="449" t="s">
        <v>103</v>
      </c>
      <c r="G27" s="248">
        <v>32000</v>
      </c>
      <c r="H27" s="248"/>
      <c r="I27" s="282">
        <v>32000</v>
      </c>
      <c r="J27" s="248"/>
      <c r="K27" s="248"/>
      <c r="L27" s="282">
        <v>32000</v>
      </c>
      <c r="M27" s="282"/>
      <c r="N27" s="282"/>
      <c r="O27" s="282">
        <v>32000</v>
      </c>
      <c r="P27" s="248">
        <v>2380</v>
      </c>
      <c r="Q27" s="248">
        <v>2380</v>
      </c>
      <c r="R27" s="248">
        <v>31186.464</v>
      </c>
      <c r="S27" s="248"/>
      <c r="T27" s="248"/>
      <c r="U27" s="443"/>
      <c r="X27" s="201" t="s">
        <v>828</v>
      </c>
      <c r="Y27" s="189"/>
      <c r="Z27" s="189"/>
      <c r="AA27" s="348" t="e">
        <f>#REF!+#REF!</f>
        <v>#REF!</v>
      </c>
      <c r="AD27" s="261"/>
    </row>
    <row r="28" spans="1:30" ht="26.4">
      <c r="A28" s="267">
        <v>2</v>
      </c>
      <c r="B28" s="293" t="s">
        <v>99</v>
      </c>
      <c r="C28" s="449" t="s">
        <v>339</v>
      </c>
      <c r="D28" s="443"/>
      <c r="E28" s="449" t="s">
        <v>850</v>
      </c>
      <c r="F28" s="448" t="s">
        <v>104</v>
      </c>
      <c r="G28" s="248">
        <v>2000</v>
      </c>
      <c r="H28" s="248"/>
      <c r="I28" s="282">
        <v>2000</v>
      </c>
      <c r="J28" s="248"/>
      <c r="K28" s="248"/>
      <c r="L28" s="282">
        <v>2000</v>
      </c>
      <c r="M28" s="282"/>
      <c r="N28" s="282"/>
      <c r="O28" s="282">
        <v>2000</v>
      </c>
      <c r="P28" s="248">
        <v>138.483</v>
      </c>
      <c r="Q28" s="248">
        <v>138.483</v>
      </c>
      <c r="R28" s="248">
        <v>1665</v>
      </c>
      <c r="S28" s="248"/>
      <c r="T28" s="248"/>
      <c r="U28" s="449"/>
      <c r="X28" s="201" t="s">
        <v>828</v>
      </c>
      <c r="Y28" s="189"/>
      <c r="Z28" s="189"/>
      <c r="AA28" s="348" t="e">
        <f>#REF!+#REF!</f>
        <v>#REF!</v>
      </c>
    </row>
    <row r="29" spans="1:30" ht="26.4">
      <c r="A29" s="267">
        <v>3</v>
      </c>
      <c r="B29" s="293" t="s">
        <v>100</v>
      </c>
      <c r="C29" s="449" t="s">
        <v>85</v>
      </c>
      <c r="D29" s="443"/>
      <c r="E29" s="449" t="s">
        <v>850</v>
      </c>
      <c r="F29" s="449" t="s">
        <v>105</v>
      </c>
      <c r="G29" s="248">
        <v>25000</v>
      </c>
      <c r="H29" s="248"/>
      <c r="I29" s="264">
        <v>702</v>
      </c>
      <c r="J29" s="248"/>
      <c r="K29" s="248"/>
      <c r="L29" s="264">
        <v>702</v>
      </c>
      <c r="M29" s="264"/>
      <c r="N29" s="264"/>
      <c r="O29" s="264">
        <v>702</v>
      </c>
      <c r="P29" s="248">
        <v>701.70699999999999</v>
      </c>
      <c r="Q29" s="248">
        <v>701.70699999999999</v>
      </c>
      <c r="R29" s="248">
        <v>22776.669000000002</v>
      </c>
      <c r="S29" s="248"/>
      <c r="T29" s="248"/>
      <c r="U29" s="449"/>
      <c r="X29" s="201" t="s">
        <v>828</v>
      </c>
      <c r="Y29" s="189"/>
      <c r="Z29" s="189"/>
      <c r="AA29" s="348" t="e">
        <f>#REF!+#REF!</f>
        <v>#REF!</v>
      </c>
    </row>
    <row r="30" spans="1:30" ht="39.6">
      <c r="A30" s="267">
        <v>4</v>
      </c>
      <c r="B30" s="294" t="s">
        <v>160</v>
      </c>
      <c r="C30" s="456" t="s">
        <v>300</v>
      </c>
      <c r="D30" s="443"/>
      <c r="E30" s="449" t="s">
        <v>851</v>
      </c>
      <c r="F30" s="456" t="s">
        <v>162</v>
      </c>
      <c r="G30" s="248">
        <v>1000</v>
      </c>
      <c r="H30" s="248"/>
      <c r="I30" s="264">
        <v>50</v>
      </c>
      <c r="J30" s="248"/>
      <c r="K30" s="248"/>
      <c r="L30" s="264">
        <v>50</v>
      </c>
      <c r="M30" s="264"/>
      <c r="N30" s="264"/>
      <c r="O30" s="264">
        <v>50</v>
      </c>
      <c r="P30" s="248">
        <v>49</v>
      </c>
      <c r="Q30" s="248">
        <v>49</v>
      </c>
      <c r="R30" s="248">
        <v>1000</v>
      </c>
      <c r="S30" s="248"/>
      <c r="T30" s="248"/>
      <c r="U30" s="449" t="s">
        <v>614</v>
      </c>
      <c r="X30" s="201" t="s">
        <v>828</v>
      </c>
      <c r="Y30" s="189"/>
      <c r="Z30" s="189"/>
      <c r="AA30" s="348" t="e">
        <f>#REF!+#REF!</f>
        <v>#REF!</v>
      </c>
      <c r="AD30" s="31">
        <v>1780</v>
      </c>
    </row>
    <row r="31" spans="1:30" s="98" customFormat="1" ht="26.4" hidden="1">
      <c r="A31" s="267">
        <v>5</v>
      </c>
      <c r="B31" s="293" t="s">
        <v>813</v>
      </c>
      <c r="C31" s="449" t="s">
        <v>85</v>
      </c>
      <c r="D31" s="457"/>
      <c r="E31" s="449" t="s">
        <v>852</v>
      </c>
      <c r="F31" s="456" t="s">
        <v>817</v>
      </c>
      <c r="G31" s="248">
        <v>2560.913</v>
      </c>
      <c r="H31" s="265"/>
      <c r="I31" s="266"/>
      <c r="J31" s="265"/>
      <c r="K31" s="265"/>
      <c r="L31" s="266"/>
      <c r="M31" s="266"/>
      <c r="N31" s="266"/>
      <c r="O31" s="266"/>
      <c r="P31" s="265"/>
      <c r="Q31" s="265"/>
      <c r="R31" s="265"/>
      <c r="S31" s="265"/>
      <c r="T31" s="265"/>
      <c r="U31" s="458"/>
      <c r="W31" s="209" t="e">
        <f>SUM(#REF!)</f>
        <v>#REF!</v>
      </c>
      <c r="X31" s="201" t="s">
        <v>828</v>
      </c>
      <c r="Y31" s="188"/>
      <c r="Z31" s="188"/>
      <c r="AA31" s="218"/>
      <c r="AD31" s="219"/>
    </row>
    <row r="32" spans="1:30" s="98" customFormat="1" ht="24" hidden="1">
      <c r="A32" s="267">
        <v>6</v>
      </c>
      <c r="B32" s="293" t="s">
        <v>814</v>
      </c>
      <c r="C32" s="449" t="s">
        <v>339</v>
      </c>
      <c r="D32" s="457"/>
      <c r="E32" s="449" t="s">
        <v>853</v>
      </c>
      <c r="F32" s="456" t="s">
        <v>816</v>
      </c>
      <c r="G32" s="248">
        <v>4935.8010000000004</v>
      </c>
      <c r="H32" s="265"/>
      <c r="I32" s="266"/>
      <c r="J32" s="265"/>
      <c r="K32" s="265"/>
      <c r="L32" s="266"/>
      <c r="M32" s="266"/>
      <c r="N32" s="266"/>
      <c r="O32" s="266"/>
      <c r="P32" s="265"/>
      <c r="Q32" s="265"/>
      <c r="R32" s="265"/>
      <c r="S32" s="265"/>
      <c r="T32" s="265"/>
      <c r="U32" s="458"/>
      <c r="W32" s="209" t="e">
        <f>#REF!-W31</f>
        <v>#REF!</v>
      </c>
      <c r="X32" s="201" t="s">
        <v>828</v>
      </c>
      <c r="Y32" s="188"/>
      <c r="Z32" s="188"/>
      <c r="AA32" s="218"/>
      <c r="AD32" s="219"/>
    </row>
    <row r="33" spans="1:30" s="98" customFormat="1" ht="26.4" hidden="1">
      <c r="A33" s="267">
        <v>7</v>
      </c>
      <c r="B33" s="293" t="s">
        <v>815</v>
      </c>
      <c r="C33" s="449" t="s">
        <v>225</v>
      </c>
      <c r="D33" s="457"/>
      <c r="E33" s="449">
        <v>2020</v>
      </c>
      <c r="F33" s="456" t="s">
        <v>818</v>
      </c>
      <c r="G33" s="248">
        <v>5880</v>
      </c>
      <c r="H33" s="265"/>
      <c r="I33" s="266"/>
      <c r="J33" s="265"/>
      <c r="K33" s="265"/>
      <c r="L33" s="266"/>
      <c r="M33" s="266"/>
      <c r="N33" s="266"/>
      <c r="O33" s="266"/>
      <c r="P33" s="265"/>
      <c r="Q33" s="265"/>
      <c r="R33" s="265"/>
      <c r="S33" s="265"/>
      <c r="T33" s="265"/>
      <c r="U33" s="458"/>
      <c r="W33" s="209"/>
      <c r="X33" s="201" t="s">
        <v>828</v>
      </c>
      <c r="Y33" s="188"/>
      <c r="Z33" s="188"/>
      <c r="AA33" s="218"/>
      <c r="AD33" s="219"/>
    </row>
    <row r="34" spans="1:30" s="98" customFormat="1" ht="36" hidden="1">
      <c r="A34" s="267">
        <v>8</v>
      </c>
      <c r="B34" s="293" t="s">
        <v>819</v>
      </c>
      <c r="C34" s="449" t="s">
        <v>860</v>
      </c>
      <c r="D34" s="457"/>
      <c r="E34" s="447" t="s">
        <v>887</v>
      </c>
      <c r="F34" s="456" t="s">
        <v>820</v>
      </c>
      <c r="G34" s="248">
        <v>99728</v>
      </c>
      <c r="H34" s="265"/>
      <c r="I34" s="266"/>
      <c r="J34" s="265"/>
      <c r="K34" s="265"/>
      <c r="L34" s="266"/>
      <c r="M34" s="266"/>
      <c r="N34" s="266"/>
      <c r="O34" s="266"/>
      <c r="P34" s="265"/>
      <c r="Q34" s="265"/>
      <c r="R34" s="265"/>
      <c r="S34" s="265"/>
      <c r="T34" s="265"/>
      <c r="U34" s="458"/>
      <c r="W34" s="209"/>
      <c r="X34" s="201" t="s">
        <v>828</v>
      </c>
      <c r="Y34" s="188"/>
      <c r="Z34" s="188"/>
      <c r="AA34" s="218"/>
      <c r="AD34" s="219"/>
    </row>
    <row r="35" spans="1:30" s="98" customFormat="1" ht="26.4" hidden="1">
      <c r="A35" s="267">
        <v>9</v>
      </c>
      <c r="B35" s="293" t="s">
        <v>821</v>
      </c>
      <c r="C35" s="449" t="s">
        <v>859</v>
      </c>
      <c r="D35" s="457"/>
      <c r="E35" s="447" t="s">
        <v>854</v>
      </c>
      <c r="F35" s="456" t="s">
        <v>822</v>
      </c>
      <c r="G35" s="248">
        <v>4000</v>
      </c>
      <c r="H35" s="265"/>
      <c r="I35" s="266"/>
      <c r="J35" s="265"/>
      <c r="K35" s="265"/>
      <c r="L35" s="266"/>
      <c r="M35" s="266"/>
      <c r="N35" s="266"/>
      <c r="O35" s="266"/>
      <c r="P35" s="265"/>
      <c r="Q35" s="265"/>
      <c r="R35" s="265"/>
      <c r="S35" s="265"/>
      <c r="T35" s="265"/>
      <c r="U35" s="458"/>
      <c r="W35" s="209"/>
      <c r="X35" s="201" t="s">
        <v>828</v>
      </c>
      <c r="Y35" s="188"/>
      <c r="Z35" s="188"/>
      <c r="AA35" s="218"/>
      <c r="AD35" s="219"/>
    </row>
    <row r="36" spans="1:30" s="98" customFormat="1" ht="36" hidden="1" customHeight="1">
      <c r="A36" s="267">
        <v>10</v>
      </c>
      <c r="B36" s="293" t="s">
        <v>823</v>
      </c>
      <c r="C36" s="449" t="s">
        <v>271</v>
      </c>
      <c r="D36" s="457"/>
      <c r="E36" s="447" t="s">
        <v>847</v>
      </c>
      <c r="F36" s="456" t="s">
        <v>246</v>
      </c>
      <c r="G36" s="248">
        <v>2500</v>
      </c>
      <c r="H36" s="265"/>
      <c r="I36" s="266"/>
      <c r="J36" s="265"/>
      <c r="K36" s="265"/>
      <c r="L36" s="266"/>
      <c r="M36" s="266"/>
      <c r="N36" s="266"/>
      <c r="O36" s="266"/>
      <c r="P36" s="265"/>
      <c r="Q36" s="265"/>
      <c r="R36" s="265"/>
      <c r="S36" s="265"/>
      <c r="T36" s="265"/>
      <c r="U36" s="458"/>
      <c r="W36" s="209"/>
      <c r="X36" s="201" t="s">
        <v>828</v>
      </c>
      <c r="Y36" s="188"/>
      <c r="Z36" s="188"/>
      <c r="AA36" s="218"/>
      <c r="AD36" s="219"/>
    </row>
    <row r="37" spans="1:30" ht="27.6">
      <c r="A37" s="280" t="s">
        <v>20</v>
      </c>
      <c r="B37" s="251" t="s">
        <v>106</v>
      </c>
      <c r="C37" s="453"/>
      <c r="D37" s="443"/>
      <c r="E37" s="454"/>
      <c r="F37" s="451"/>
      <c r="G37" s="265">
        <f>SUM(G38:G40)</f>
        <v>15450</v>
      </c>
      <c r="H37" s="265">
        <f t="shared" ref="H37:T37" si="10">SUM(H38:H40)</f>
        <v>0</v>
      </c>
      <c r="I37" s="265">
        <f t="shared" si="10"/>
        <v>15450</v>
      </c>
      <c r="J37" s="265">
        <f t="shared" si="10"/>
        <v>0</v>
      </c>
      <c r="K37" s="265">
        <f t="shared" si="10"/>
        <v>0</v>
      </c>
      <c r="L37" s="265">
        <f t="shared" si="10"/>
        <v>15450</v>
      </c>
      <c r="M37" s="265">
        <f t="shared" si="10"/>
        <v>0</v>
      </c>
      <c r="N37" s="265">
        <f t="shared" si="10"/>
        <v>0</v>
      </c>
      <c r="O37" s="265">
        <f t="shared" si="10"/>
        <v>15450</v>
      </c>
      <c r="P37" s="265">
        <f t="shared" si="10"/>
        <v>1606.354</v>
      </c>
      <c r="Q37" s="265">
        <f t="shared" si="10"/>
        <v>1606.354</v>
      </c>
      <c r="R37" s="265">
        <f t="shared" si="10"/>
        <v>15113.652000000002</v>
      </c>
      <c r="S37" s="265">
        <f t="shared" si="10"/>
        <v>0</v>
      </c>
      <c r="T37" s="265">
        <f t="shared" si="10"/>
        <v>0</v>
      </c>
      <c r="U37" s="443"/>
      <c r="W37" s="205">
        <f>Q37/P37*100</f>
        <v>100</v>
      </c>
      <c r="X37" s="203"/>
      <c r="Y37" s="203" t="e">
        <f>#REF!-#REF!</f>
        <v>#REF!</v>
      </c>
      <c r="Z37" s="203"/>
    </row>
    <row r="38" spans="1:30" ht="26.4">
      <c r="A38" s="267">
        <v>1</v>
      </c>
      <c r="B38" s="293" t="s">
        <v>107</v>
      </c>
      <c r="C38" s="449" t="s">
        <v>341</v>
      </c>
      <c r="D38" s="443"/>
      <c r="E38" s="445" t="s">
        <v>846</v>
      </c>
      <c r="F38" s="449" t="s">
        <v>122</v>
      </c>
      <c r="G38" s="248">
        <v>2500</v>
      </c>
      <c r="H38" s="248"/>
      <c r="I38" s="264">
        <v>2500</v>
      </c>
      <c r="J38" s="248"/>
      <c r="K38" s="248"/>
      <c r="L38" s="264">
        <v>2500</v>
      </c>
      <c r="M38" s="264"/>
      <c r="N38" s="264"/>
      <c r="O38" s="264">
        <v>2500</v>
      </c>
      <c r="P38" s="248">
        <v>8.3539999999999992</v>
      </c>
      <c r="Q38" s="248">
        <v>8.3539999999999992</v>
      </c>
      <c r="R38" s="248">
        <v>2244.6639999999998</v>
      </c>
      <c r="S38" s="248"/>
      <c r="T38" s="248"/>
      <c r="U38" s="449" t="s">
        <v>612</v>
      </c>
      <c r="X38" s="201" t="s">
        <v>828</v>
      </c>
      <c r="Y38" s="189"/>
      <c r="Z38" s="189"/>
      <c r="AA38" s="348" t="e">
        <f>#REF!+#REF!</f>
        <v>#REF!</v>
      </c>
    </row>
    <row r="39" spans="1:30" ht="26.4">
      <c r="A39" s="267">
        <v>2</v>
      </c>
      <c r="B39" s="293" t="s">
        <v>108</v>
      </c>
      <c r="C39" s="444" t="s">
        <v>101</v>
      </c>
      <c r="D39" s="443"/>
      <c r="E39" s="445" t="s">
        <v>846</v>
      </c>
      <c r="F39" s="449" t="s">
        <v>123</v>
      </c>
      <c r="G39" s="248">
        <v>6950</v>
      </c>
      <c r="H39" s="248"/>
      <c r="I39" s="264">
        <v>6950</v>
      </c>
      <c r="J39" s="248"/>
      <c r="K39" s="248"/>
      <c r="L39" s="264">
        <v>6950</v>
      </c>
      <c r="M39" s="264"/>
      <c r="N39" s="264"/>
      <c r="O39" s="264">
        <v>6950</v>
      </c>
      <c r="P39" s="248">
        <v>728</v>
      </c>
      <c r="Q39" s="248">
        <v>728</v>
      </c>
      <c r="R39" s="248">
        <v>6875</v>
      </c>
      <c r="S39" s="248"/>
      <c r="T39" s="248"/>
      <c r="U39" s="443"/>
      <c r="X39" s="201" t="s">
        <v>828</v>
      </c>
      <c r="Y39" s="189"/>
      <c r="Z39" s="189"/>
      <c r="AA39" s="348" t="e">
        <f>#REF!+#REF!</f>
        <v>#REF!</v>
      </c>
    </row>
    <row r="40" spans="1:30" ht="26.4">
      <c r="A40" s="267">
        <v>3</v>
      </c>
      <c r="B40" s="293" t="s">
        <v>109</v>
      </c>
      <c r="C40" s="444" t="s">
        <v>101</v>
      </c>
      <c r="D40" s="443"/>
      <c r="E40" s="445" t="s">
        <v>846</v>
      </c>
      <c r="F40" s="449" t="s">
        <v>124</v>
      </c>
      <c r="G40" s="248">
        <v>6000</v>
      </c>
      <c r="H40" s="248"/>
      <c r="I40" s="264">
        <v>6000</v>
      </c>
      <c r="J40" s="248"/>
      <c r="K40" s="248"/>
      <c r="L40" s="264">
        <v>6000</v>
      </c>
      <c r="M40" s="264"/>
      <c r="N40" s="264"/>
      <c r="O40" s="264">
        <v>6000</v>
      </c>
      <c r="P40" s="248">
        <v>870</v>
      </c>
      <c r="Q40" s="248">
        <v>870</v>
      </c>
      <c r="R40" s="248">
        <v>5993.9880000000003</v>
      </c>
      <c r="S40" s="248"/>
      <c r="T40" s="248"/>
      <c r="U40" s="443"/>
      <c r="X40" s="201" t="s">
        <v>828</v>
      </c>
      <c r="Y40" s="189"/>
      <c r="Z40" s="189"/>
      <c r="AA40" s="348" t="e">
        <f>#REF!+#REF!</f>
        <v>#REF!</v>
      </c>
    </row>
    <row r="41" spans="1:30" ht="20.100000000000001" customHeight="1">
      <c r="A41" s="280" t="s">
        <v>21</v>
      </c>
      <c r="B41" s="292" t="s">
        <v>886</v>
      </c>
      <c r="C41" s="459"/>
      <c r="D41" s="443"/>
      <c r="E41" s="458"/>
      <c r="F41" s="451"/>
      <c r="G41" s="265">
        <f t="shared" ref="G41:T41" si="11">SUM(G42:G50)</f>
        <v>32546.038</v>
      </c>
      <c r="H41" s="265">
        <f t="shared" si="11"/>
        <v>0</v>
      </c>
      <c r="I41" s="265">
        <f t="shared" si="11"/>
        <v>31192.038</v>
      </c>
      <c r="J41" s="265">
        <f t="shared" si="11"/>
        <v>0</v>
      </c>
      <c r="K41" s="265">
        <f t="shared" si="11"/>
        <v>0</v>
      </c>
      <c r="L41" s="265">
        <f t="shared" si="11"/>
        <v>31396.038</v>
      </c>
      <c r="M41" s="265">
        <f t="shared" si="11"/>
        <v>0</v>
      </c>
      <c r="N41" s="265">
        <f t="shared" si="11"/>
        <v>0</v>
      </c>
      <c r="O41" s="265">
        <f t="shared" si="11"/>
        <v>31192.038</v>
      </c>
      <c r="P41" s="265">
        <f t="shared" si="11"/>
        <v>11643.455999999998</v>
      </c>
      <c r="Q41" s="265">
        <f t="shared" si="11"/>
        <v>11633.957999999999</v>
      </c>
      <c r="R41" s="265">
        <f t="shared" si="11"/>
        <v>28197.627999999997</v>
      </c>
      <c r="S41" s="265">
        <f t="shared" si="11"/>
        <v>6518.683</v>
      </c>
      <c r="T41" s="265">
        <f t="shared" si="11"/>
        <v>6272</v>
      </c>
      <c r="U41" s="443"/>
      <c r="W41" s="205">
        <f>Q41/P41*100</f>
        <v>99.91842628168132</v>
      </c>
      <c r="X41" s="203"/>
      <c r="Y41" s="203"/>
      <c r="Z41" s="203"/>
    </row>
    <row r="42" spans="1:30" ht="26.4">
      <c r="A42" s="267">
        <v>1</v>
      </c>
      <c r="B42" s="293" t="s">
        <v>110</v>
      </c>
      <c r="C42" s="444" t="s">
        <v>101</v>
      </c>
      <c r="D42" s="443"/>
      <c r="E42" s="445" t="s">
        <v>846</v>
      </c>
      <c r="F42" s="449" t="s">
        <v>125</v>
      </c>
      <c r="G42" s="248">
        <v>20000</v>
      </c>
      <c r="H42" s="248"/>
      <c r="I42" s="264">
        <v>20000</v>
      </c>
      <c r="J42" s="248"/>
      <c r="K42" s="248"/>
      <c r="L42" s="264">
        <v>20000</v>
      </c>
      <c r="M42" s="264"/>
      <c r="N42" s="264"/>
      <c r="O42" s="264">
        <v>20000</v>
      </c>
      <c r="P42" s="248">
        <v>7500</v>
      </c>
      <c r="Q42" s="248">
        <v>7500</v>
      </c>
      <c r="R42" s="248">
        <v>19800</v>
      </c>
      <c r="S42" s="248">
        <v>4072</v>
      </c>
      <c r="T42" s="248">
        <v>4072</v>
      </c>
      <c r="U42" s="443"/>
      <c r="X42" s="201" t="s">
        <v>828</v>
      </c>
      <c r="Y42" s="189"/>
      <c r="Z42" s="189"/>
      <c r="AA42" s="348" t="e">
        <f>#REF!+#REF!</f>
        <v>#REF!</v>
      </c>
    </row>
    <row r="43" spans="1:30" ht="26.4">
      <c r="A43" s="267">
        <v>2</v>
      </c>
      <c r="B43" s="293" t="s">
        <v>111</v>
      </c>
      <c r="C43" s="444" t="s">
        <v>221</v>
      </c>
      <c r="D43" s="443"/>
      <c r="E43" s="445" t="s">
        <v>846</v>
      </c>
      <c r="F43" s="449" t="s">
        <v>126</v>
      </c>
      <c r="G43" s="248">
        <v>5000</v>
      </c>
      <c r="H43" s="248"/>
      <c r="I43" s="264">
        <v>5000</v>
      </c>
      <c r="J43" s="248"/>
      <c r="K43" s="248"/>
      <c r="L43" s="264">
        <v>5000</v>
      </c>
      <c r="M43" s="264"/>
      <c r="N43" s="264"/>
      <c r="O43" s="264">
        <v>5000</v>
      </c>
      <c r="P43" s="248">
        <v>2200</v>
      </c>
      <c r="Q43" s="248">
        <v>2200</v>
      </c>
      <c r="R43" s="248">
        <v>4734.3860000000004</v>
      </c>
      <c r="S43" s="248">
        <v>2414.3860000000004</v>
      </c>
      <c r="T43" s="248">
        <v>2200</v>
      </c>
      <c r="U43" s="443"/>
      <c r="X43" s="201" t="s">
        <v>828</v>
      </c>
      <c r="Y43" s="189"/>
      <c r="Z43" s="189"/>
      <c r="AA43" s="348" t="e">
        <f>#REF!+#REF!</f>
        <v>#REF!</v>
      </c>
    </row>
    <row r="44" spans="1:30" ht="36" customHeight="1">
      <c r="A44" s="267">
        <v>3</v>
      </c>
      <c r="B44" s="293" t="s">
        <v>112</v>
      </c>
      <c r="C44" s="449" t="s">
        <v>339</v>
      </c>
      <c r="D44" s="443"/>
      <c r="E44" s="445" t="s">
        <v>846</v>
      </c>
      <c r="F44" s="449" t="s">
        <v>127</v>
      </c>
      <c r="G44" s="248">
        <v>1700</v>
      </c>
      <c r="H44" s="248"/>
      <c r="I44" s="264">
        <v>1700</v>
      </c>
      <c r="J44" s="248"/>
      <c r="K44" s="248"/>
      <c r="L44" s="264">
        <v>1700</v>
      </c>
      <c r="M44" s="264"/>
      <c r="N44" s="264"/>
      <c r="O44" s="264">
        <v>1700</v>
      </c>
      <c r="P44" s="248">
        <v>620.55999999999995</v>
      </c>
      <c r="Q44" s="248">
        <v>620.55999999999995</v>
      </c>
      <c r="R44" s="248">
        <v>1672.973</v>
      </c>
      <c r="S44" s="248"/>
      <c r="T44" s="248"/>
      <c r="U44" s="449" t="s">
        <v>612</v>
      </c>
      <c r="X44" s="201" t="s">
        <v>828</v>
      </c>
      <c r="Y44" s="189"/>
      <c r="Z44" s="189"/>
      <c r="AA44" s="348" t="e">
        <f>#REF!+#REF!</f>
        <v>#REF!</v>
      </c>
    </row>
    <row r="45" spans="1:30" ht="39.6">
      <c r="A45" s="267">
        <v>4</v>
      </c>
      <c r="B45" s="293" t="s">
        <v>113</v>
      </c>
      <c r="C45" s="444" t="s">
        <v>221</v>
      </c>
      <c r="D45" s="443"/>
      <c r="E45" s="445" t="s">
        <v>846</v>
      </c>
      <c r="F45" s="449" t="s">
        <v>128</v>
      </c>
      <c r="G45" s="248">
        <v>370</v>
      </c>
      <c r="H45" s="248"/>
      <c r="I45" s="264">
        <v>370</v>
      </c>
      <c r="J45" s="248"/>
      <c r="K45" s="248"/>
      <c r="L45" s="264">
        <v>370</v>
      </c>
      <c r="M45" s="264"/>
      <c r="N45" s="264"/>
      <c r="O45" s="264">
        <v>370</v>
      </c>
      <c r="P45" s="248">
        <v>99.909000000000006</v>
      </c>
      <c r="Q45" s="248">
        <v>90.411000000000001</v>
      </c>
      <c r="R45" s="248">
        <v>343.64699999999999</v>
      </c>
      <c r="S45" s="248">
        <v>13.647</v>
      </c>
      <c r="T45" s="248"/>
      <c r="U45" s="449" t="s">
        <v>612</v>
      </c>
      <c r="X45" s="201" t="s">
        <v>828</v>
      </c>
      <c r="Y45" s="189"/>
      <c r="Z45" s="189"/>
      <c r="AA45" s="348" t="e">
        <f>#REF!+#REF!</f>
        <v>#REF!</v>
      </c>
    </row>
    <row r="46" spans="1:30" ht="26.4">
      <c r="A46" s="267">
        <v>5</v>
      </c>
      <c r="B46" s="295" t="s">
        <v>114</v>
      </c>
      <c r="C46" s="444" t="s">
        <v>342</v>
      </c>
      <c r="D46" s="443"/>
      <c r="E46" s="446" t="s">
        <v>855</v>
      </c>
      <c r="F46" s="449" t="s">
        <v>129</v>
      </c>
      <c r="G46" s="248">
        <v>800</v>
      </c>
      <c r="H46" s="248"/>
      <c r="I46" s="264">
        <v>800</v>
      </c>
      <c r="J46" s="248"/>
      <c r="K46" s="248"/>
      <c r="L46" s="264">
        <v>800</v>
      </c>
      <c r="M46" s="264"/>
      <c r="N46" s="264"/>
      <c r="O46" s="264">
        <v>800</v>
      </c>
      <c r="P46" s="248">
        <v>500</v>
      </c>
      <c r="Q46" s="248">
        <v>500</v>
      </c>
      <c r="R46" s="248">
        <v>796.62199999999996</v>
      </c>
      <c r="S46" s="248">
        <v>8.6499999999999773</v>
      </c>
      <c r="T46" s="248"/>
      <c r="U46" s="443"/>
      <c r="X46" s="201" t="s">
        <v>828</v>
      </c>
      <c r="Y46" s="189"/>
      <c r="Z46" s="189"/>
      <c r="AA46" s="348" t="e">
        <f>#REF!+#REF!</f>
        <v>#REF!</v>
      </c>
    </row>
    <row r="47" spans="1:30" ht="26.4">
      <c r="A47" s="267">
        <v>6</v>
      </c>
      <c r="B47" s="295" t="s">
        <v>115</v>
      </c>
      <c r="C47" s="444" t="s">
        <v>376</v>
      </c>
      <c r="D47" s="443"/>
      <c r="E47" s="446" t="s">
        <v>855</v>
      </c>
      <c r="F47" s="449" t="s">
        <v>130</v>
      </c>
      <c r="G47" s="248">
        <v>850</v>
      </c>
      <c r="H47" s="248"/>
      <c r="I47" s="264">
        <v>850</v>
      </c>
      <c r="J47" s="248"/>
      <c r="K47" s="248"/>
      <c r="L47" s="264">
        <v>850</v>
      </c>
      <c r="M47" s="264"/>
      <c r="N47" s="264"/>
      <c r="O47" s="264">
        <v>850</v>
      </c>
      <c r="P47" s="248">
        <v>722.98699999999997</v>
      </c>
      <c r="Q47" s="248">
        <v>722.98700000000008</v>
      </c>
      <c r="R47" s="248">
        <v>850</v>
      </c>
      <c r="S47" s="248">
        <v>10</v>
      </c>
      <c r="T47" s="248"/>
      <c r="U47" s="443"/>
      <c r="X47" s="201" t="s">
        <v>828</v>
      </c>
      <c r="Y47" s="189"/>
      <c r="Z47" s="189"/>
      <c r="AA47" s="348" t="e">
        <f>#REF!+#REF!</f>
        <v>#REF!</v>
      </c>
    </row>
    <row r="48" spans="1:30" ht="26.4" hidden="1">
      <c r="A48" s="267">
        <v>7</v>
      </c>
      <c r="B48" s="296" t="s">
        <v>778</v>
      </c>
      <c r="C48" s="460" t="s">
        <v>101</v>
      </c>
      <c r="D48" s="443"/>
      <c r="E48" s="446" t="s">
        <v>847</v>
      </c>
      <c r="F48" s="449" t="s">
        <v>197</v>
      </c>
      <c r="G48" s="248">
        <v>1600</v>
      </c>
      <c r="H48" s="248"/>
      <c r="I48" s="248">
        <v>1100</v>
      </c>
      <c r="J48" s="248"/>
      <c r="K48" s="248"/>
      <c r="L48" s="248">
        <v>1600</v>
      </c>
      <c r="M48" s="264"/>
      <c r="N48" s="264"/>
      <c r="O48" s="248">
        <v>1100</v>
      </c>
      <c r="P48" s="248"/>
      <c r="Q48" s="248"/>
      <c r="R48" s="248"/>
      <c r="S48" s="248"/>
      <c r="T48" s="248"/>
      <c r="U48" s="443"/>
      <c r="X48" s="201" t="s">
        <v>828</v>
      </c>
      <c r="Y48" s="189"/>
      <c r="Z48" s="189"/>
      <c r="AA48" s="348"/>
    </row>
    <row r="49" spans="1:27" ht="39.6" hidden="1">
      <c r="A49" s="267">
        <v>8</v>
      </c>
      <c r="B49" s="296" t="s">
        <v>784</v>
      </c>
      <c r="C49" s="460" t="s">
        <v>101</v>
      </c>
      <c r="D49" s="443"/>
      <c r="E49" s="446" t="s">
        <v>847</v>
      </c>
      <c r="F49" s="449" t="s">
        <v>785</v>
      </c>
      <c r="G49" s="248">
        <v>1076.038</v>
      </c>
      <c r="H49" s="248"/>
      <c r="I49" s="248">
        <v>722.03800000000001</v>
      </c>
      <c r="J49" s="248"/>
      <c r="K49" s="248"/>
      <c r="L49" s="248">
        <v>1076.038</v>
      </c>
      <c r="M49" s="264"/>
      <c r="N49" s="264"/>
      <c r="O49" s="248">
        <v>722.03800000000001</v>
      </c>
      <c r="P49" s="248"/>
      <c r="Q49" s="248"/>
      <c r="R49" s="248"/>
      <c r="S49" s="248"/>
      <c r="T49" s="248"/>
      <c r="U49" s="443"/>
      <c r="X49" s="201" t="s">
        <v>828</v>
      </c>
      <c r="Y49" s="189"/>
      <c r="Z49" s="189"/>
      <c r="AA49" s="348"/>
    </row>
    <row r="50" spans="1:27" ht="26.4" hidden="1">
      <c r="A50" s="267">
        <v>9</v>
      </c>
      <c r="B50" s="293" t="s">
        <v>195</v>
      </c>
      <c r="C50" s="444" t="s">
        <v>342</v>
      </c>
      <c r="D50" s="443"/>
      <c r="E50" s="446" t="s">
        <v>847</v>
      </c>
      <c r="F50" s="449" t="s">
        <v>198</v>
      </c>
      <c r="G50" s="248">
        <v>1150</v>
      </c>
      <c r="H50" s="248"/>
      <c r="I50" s="248">
        <v>650</v>
      </c>
      <c r="J50" s="248"/>
      <c r="K50" s="248"/>
      <c r="L50" s="264"/>
      <c r="M50" s="264"/>
      <c r="N50" s="264"/>
      <c r="O50" s="248">
        <v>650</v>
      </c>
      <c r="P50" s="248"/>
      <c r="Q50" s="248"/>
      <c r="R50" s="248"/>
      <c r="S50" s="248"/>
      <c r="T50" s="248"/>
      <c r="U50" s="443"/>
      <c r="X50" s="201" t="s">
        <v>828</v>
      </c>
      <c r="Y50" s="189"/>
      <c r="Z50" s="189"/>
      <c r="AA50" s="348"/>
    </row>
    <row r="51" spans="1:27" ht="20.100000000000001" customHeight="1">
      <c r="A51" s="280" t="s">
        <v>22</v>
      </c>
      <c r="B51" s="251" t="s">
        <v>884</v>
      </c>
      <c r="C51" s="449"/>
      <c r="D51" s="443"/>
      <c r="E51" s="455"/>
      <c r="F51" s="449"/>
      <c r="G51" s="265">
        <f>SUM(G52:G53)</f>
        <v>14500</v>
      </c>
      <c r="H51" s="265">
        <f t="shared" ref="H51:T51" si="12">SUM(H52:H53)</f>
        <v>0</v>
      </c>
      <c r="I51" s="265">
        <f t="shared" si="12"/>
        <v>0</v>
      </c>
      <c r="J51" s="265">
        <f t="shared" si="12"/>
        <v>0</v>
      </c>
      <c r="K51" s="265">
        <f t="shared" si="12"/>
        <v>0</v>
      </c>
      <c r="L51" s="265">
        <f t="shared" si="12"/>
        <v>10565</v>
      </c>
      <c r="M51" s="265">
        <f t="shared" si="12"/>
        <v>0</v>
      </c>
      <c r="N51" s="265">
        <f t="shared" si="12"/>
        <v>0</v>
      </c>
      <c r="O51" s="265">
        <f t="shared" si="12"/>
        <v>10565</v>
      </c>
      <c r="P51" s="265">
        <f t="shared" si="12"/>
        <v>2151</v>
      </c>
      <c r="Q51" s="265">
        <f t="shared" si="12"/>
        <v>2151</v>
      </c>
      <c r="R51" s="265">
        <f t="shared" si="12"/>
        <v>3327</v>
      </c>
      <c r="S51" s="265">
        <f t="shared" si="12"/>
        <v>3327</v>
      </c>
      <c r="T51" s="265">
        <f t="shared" si="12"/>
        <v>4500</v>
      </c>
      <c r="U51" s="443"/>
      <c r="W51" s="205">
        <f>Q51/P51*100</f>
        <v>100</v>
      </c>
      <c r="X51" s="203"/>
      <c r="Y51" s="203"/>
      <c r="Z51" s="203"/>
    </row>
    <row r="52" spans="1:27" ht="26.4">
      <c r="A52" s="267">
        <v>1</v>
      </c>
      <c r="B52" s="295" t="s">
        <v>154</v>
      </c>
      <c r="C52" s="446" t="s">
        <v>156</v>
      </c>
      <c r="D52" s="443"/>
      <c r="E52" s="446" t="s">
        <v>848</v>
      </c>
      <c r="F52" s="449" t="s">
        <v>157</v>
      </c>
      <c r="G52" s="248">
        <v>7000</v>
      </c>
      <c r="H52" s="248"/>
      <c r="I52" s="248"/>
      <c r="J52" s="248"/>
      <c r="K52" s="248"/>
      <c r="L52" s="264">
        <v>5000</v>
      </c>
      <c r="M52" s="264"/>
      <c r="N52" s="264"/>
      <c r="O52" s="264">
        <v>5000</v>
      </c>
      <c r="P52" s="248">
        <v>1000</v>
      </c>
      <c r="Q52" s="248">
        <v>1000</v>
      </c>
      <c r="R52" s="248">
        <v>325</v>
      </c>
      <c r="S52" s="248">
        <v>325</v>
      </c>
      <c r="T52" s="248">
        <v>1000</v>
      </c>
      <c r="U52" s="443"/>
      <c r="X52" s="201" t="s">
        <v>828</v>
      </c>
      <c r="Y52" s="189"/>
      <c r="Z52" s="189"/>
      <c r="AA52" s="348" t="e">
        <f>#REF!+#REF!</f>
        <v>#REF!</v>
      </c>
    </row>
    <row r="53" spans="1:27" ht="26.4">
      <c r="A53" s="267">
        <v>2</v>
      </c>
      <c r="B53" s="295" t="s">
        <v>155</v>
      </c>
      <c r="C53" s="446" t="s">
        <v>101</v>
      </c>
      <c r="D53" s="443"/>
      <c r="E53" s="446" t="s">
        <v>848</v>
      </c>
      <c r="F53" s="449" t="s">
        <v>158</v>
      </c>
      <c r="G53" s="248">
        <v>7500</v>
      </c>
      <c r="H53" s="248"/>
      <c r="I53" s="248"/>
      <c r="J53" s="248"/>
      <c r="K53" s="248"/>
      <c r="L53" s="264">
        <f>O53</f>
        <v>5565</v>
      </c>
      <c r="M53" s="264"/>
      <c r="N53" s="264"/>
      <c r="O53" s="428">
        <v>5565</v>
      </c>
      <c r="P53" s="248">
        <v>1151</v>
      </c>
      <c r="Q53" s="248">
        <v>1151</v>
      </c>
      <c r="R53" s="248">
        <v>3002</v>
      </c>
      <c r="S53" s="248">
        <v>3002</v>
      </c>
      <c r="T53" s="248">
        <v>3500</v>
      </c>
      <c r="U53" s="443"/>
      <c r="X53" s="201" t="s">
        <v>828</v>
      </c>
      <c r="Y53" s="189"/>
      <c r="Z53" s="189"/>
      <c r="AA53" s="348" t="e">
        <f>#REF!+#REF!</f>
        <v>#REF!</v>
      </c>
    </row>
    <row r="54" spans="1:27" ht="20.100000000000001" customHeight="1">
      <c r="A54" s="280" t="s">
        <v>79</v>
      </c>
      <c r="B54" s="251" t="s">
        <v>779</v>
      </c>
      <c r="C54" s="446"/>
      <c r="D54" s="443"/>
      <c r="E54" s="446"/>
      <c r="F54" s="449"/>
      <c r="G54" s="265">
        <f>SUM(G55:G56)</f>
        <v>2780</v>
      </c>
      <c r="H54" s="265">
        <f t="shared" ref="H54:T54" si="13">SUM(H55:H56)</f>
        <v>0</v>
      </c>
      <c r="I54" s="265">
        <f t="shared" si="13"/>
        <v>0</v>
      </c>
      <c r="J54" s="265">
        <f t="shared" si="13"/>
        <v>0</v>
      </c>
      <c r="K54" s="265">
        <f t="shared" si="13"/>
        <v>0</v>
      </c>
      <c r="L54" s="265">
        <f t="shared" si="13"/>
        <v>1400</v>
      </c>
      <c r="M54" s="265">
        <f t="shared" si="13"/>
        <v>0</v>
      </c>
      <c r="N54" s="265">
        <f t="shared" si="13"/>
        <v>0</v>
      </c>
      <c r="O54" s="265">
        <f t="shared" si="13"/>
        <v>1400</v>
      </c>
      <c r="P54" s="265">
        <f t="shared" si="13"/>
        <v>0</v>
      </c>
      <c r="Q54" s="265">
        <f t="shared" si="13"/>
        <v>0</v>
      </c>
      <c r="R54" s="265">
        <f t="shared" si="13"/>
        <v>0</v>
      </c>
      <c r="S54" s="265">
        <f t="shared" si="13"/>
        <v>0</v>
      </c>
      <c r="T54" s="265">
        <f t="shared" si="13"/>
        <v>0</v>
      </c>
      <c r="U54" s="443"/>
      <c r="X54" s="189"/>
      <c r="Y54" s="189"/>
      <c r="Z54" s="189"/>
      <c r="AA54" s="348"/>
    </row>
    <row r="55" spans="1:27" ht="26.4">
      <c r="A55" s="267">
        <v>1</v>
      </c>
      <c r="B55" s="297" t="s">
        <v>780</v>
      </c>
      <c r="C55" s="449" t="s">
        <v>85</v>
      </c>
      <c r="D55" s="443"/>
      <c r="E55" s="446" t="s">
        <v>856</v>
      </c>
      <c r="F55" s="449" t="s">
        <v>783</v>
      </c>
      <c r="G55" s="248">
        <v>2300</v>
      </c>
      <c r="H55" s="248"/>
      <c r="I55" s="248"/>
      <c r="J55" s="248"/>
      <c r="K55" s="248"/>
      <c r="L55" s="248">
        <f>M55+N55+O55</f>
        <v>1000</v>
      </c>
      <c r="M55" s="264"/>
      <c r="N55" s="264"/>
      <c r="O55" s="480">
        <v>1000</v>
      </c>
      <c r="P55" s="248"/>
      <c r="Q55" s="248"/>
      <c r="R55" s="248"/>
      <c r="S55" s="248"/>
      <c r="T55" s="248"/>
      <c r="U55" s="443"/>
      <c r="X55" s="201" t="s">
        <v>829</v>
      </c>
      <c r="Y55" s="189"/>
      <c r="Z55" s="189"/>
      <c r="AA55" s="348"/>
    </row>
    <row r="56" spans="1:27" ht="26.4">
      <c r="A56" s="267">
        <v>2</v>
      </c>
      <c r="B56" s="297" t="s">
        <v>781</v>
      </c>
      <c r="C56" s="449" t="s">
        <v>376</v>
      </c>
      <c r="D56" s="443"/>
      <c r="E56" s="446">
        <v>2025</v>
      </c>
      <c r="F56" s="449" t="s">
        <v>782</v>
      </c>
      <c r="G56" s="248">
        <v>480</v>
      </c>
      <c r="H56" s="248"/>
      <c r="I56" s="248"/>
      <c r="J56" s="248"/>
      <c r="K56" s="248"/>
      <c r="L56" s="248">
        <f>M56+N56+O56</f>
        <v>400</v>
      </c>
      <c r="M56" s="264"/>
      <c r="N56" s="264"/>
      <c r="O56" s="248">
        <v>400</v>
      </c>
      <c r="P56" s="248"/>
      <c r="Q56" s="248"/>
      <c r="R56" s="248"/>
      <c r="S56" s="248"/>
      <c r="T56" s="248"/>
      <c r="U56" s="443"/>
      <c r="X56" s="201" t="s">
        <v>829</v>
      </c>
      <c r="Y56" s="189"/>
      <c r="Z56" s="189"/>
      <c r="AA56" s="348"/>
    </row>
    <row r="57" spans="1:27" ht="20.100000000000001" customHeight="1">
      <c r="A57" s="280" t="s">
        <v>723</v>
      </c>
      <c r="B57" s="251" t="s">
        <v>131</v>
      </c>
      <c r="C57" s="453"/>
      <c r="D57" s="453"/>
      <c r="E57" s="455"/>
      <c r="F57" s="451"/>
      <c r="G57" s="265">
        <f>G58+G65</f>
        <v>63340</v>
      </c>
      <c r="H57" s="265">
        <f t="shared" ref="H57:T57" si="14">H58+H65</f>
        <v>0</v>
      </c>
      <c r="I57" s="265">
        <f t="shared" si="14"/>
        <v>20290</v>
      </c>
      <c r="J57" s="265">
        <f t="shared" si="14"/>
        <v>16882.006000000001</v>
      </c>
      <c r="K57" s="265">
        <f t="shared" si="14"/>
        <v>0</v>
      </c>
      <c r="L57" s="265">
        <f t="shared" si="14"/>
        <v>19895</v>
      </c>
      <c r="M57" s="265">
        <f t="shared" si="14"/>
        <v>0</v>
      </c>
      <c r="N57" s="265">
        <f t="shared" si="14"/>
        <v>0</v>
      </c>
      <c r="O57" s="265">
        <f t="shared" si="14"/>
        <v>19895</v>
      </c>
      <c r="P57" s="265">
        <f t="shared" si="14"/>
        <v>10500</v>
      </c>
      <c r="Q57" s="265">
        <f t="shared" si="14"/>
        <v>8430.0770000000011</v>
      </c>
      <c r="R57" s="265">
        <f t="shared" si="14"/>
        <v>42539.411</v>
      </c>
      <c r="S57" s="265">
        <f t="shared" si="14"/>
        <v>9583.5989999999983</v>
      </c>
      <c r="T57" s="265">
        <f t="shared" si="14"/>
        <v>7350.9539999999997</v>
      </c>
      <c r="U57" s="443"/>
      <c r="W57" s="205">
        <f>Q57/P57*100</f>
        <v>80.286447619047635</v>
      </c>
      <c r="X57" s="203"/>
      <c r="Y57" s="203"/>
      <c r="Z57" s="203"/>
    </row>
    <row r="58" spans="1:27" ht="20.100000000000001" customHeight="1">
      <c r="A58" s="280"/>
      <c r="B58" s="298" t="s">
        <v>132</v>
      </c>
      <c r="C58" s="461"/>
      <c r="D58" s="461"/>
      <c r="E58" s="455"/>
      <c r="F58" s="462"/>
      <c r="G58" s="283">
        <f>SUM(G59:G64)</f>
        <v>34500</v>
      </c>
      <c r="H58" s="283">
        <f t="shared" ref="H58:T58" si="15">SUM(H59:H64)</f>
        <v>0</v>
      </c>
      <c r="I58" s="283">
        <f t="shared" si="15"/>
        <v>6350</v>
      </c>
      <c r="J58" s="283">
        <f t="shared" si="15"/>
        <v>16882.006000000001</v>
      </c>
      <c r="K58" s="283">
        <f t="shared" si="15"/>
        <v>0</v>
      </c>
      <c r="L58" s="283">
        <f t="shared" si="15"/>
        <v>5955</v>
      </c>
      <c r="M58" s="283">
        <f t="shared" si="15"/>
        <v>0</v>
      </c>
      <c r="N58" s="283">
        <f t="shared" si="15"/>
        <v>0</v>
      </c>
      <c r="O58" s="283">
        <f t="shared" si="15"/>
        <v>5955</v>
      </c>
      <c r="P58" s="283">
        <f t="shared" si="15"/>
        <v>5000</v>
      </c>
      <c r="Q58" s="283">
        <f t="shared" si="15"/>
        <v>4577.4290000000001</v>
      </c>
      <c r="R58" s="283">
        <f t="shared" si="15"/>
        <v>32789.411</v>
      </c>
      <c r="S58" s="283">
        <f t="shared" si="15"/>
        <v>6263.5989999999993</v>
      </c>
      <c r="T58" s="283">
        <f t="shared" si="15"/>
        <v>7350.9539999999997</v>
      </c>
      <c r="U58" s="443"/>
      <c r="V58" s="502">
        <f>Q58/P58%</f>
        <v>91.548580000000001</v>
      </c>
      <c r="W58" s="205">
        <f>Q58/P58*100</f>
        <v>91.548580000000001</v>
      </c>
      <c r="X58" s="203"/>
      <c r="Y58" s="203"/>
      <c r="Z58" s="203"/>
    </row>
    <row r="59" spans="1:27" ht="24">
      <c r="A59" s="267">
        <v>1</v>
      </c>
      <c r="B59" s="299" t="s">
        <v>133</v>
      </c>
      <c r="C59" s="463" t="s">
        <v>222</v>
      </c>
      <c r="D59" s="446"/>
      <c r="E59" s="446" t="s">
        <v>846</v>
      </c>
      <c r="F59" s="463" t="s">
        <v>146</v>
      </c>
      <c r="G59" s="248">
        <v>6000</v>
      </c>
      <c r="H59" s="248"/>
      <c r="I59" s="264">
        <v>1800</v>
      </c>
      <c r="J59" s="248">
        <v>5997.9769999999999</v>
      </c>
      <c r="K59" s="248"/>
      <c r="L59" s="248">
        <f>M59+N59+O59</f>
        <v>1798</v>
      </c>
      <c r="M59" s="264"/>
      <c r="N59" s="264"/>
      <c r="O59" s="428">
        <v>1798</v>
      </c>
      <c r="P59" s="248">
        <v>1500</v>
      </c>
      <c r="Q59" s="248">
        <v>1077.4290000000001</v>
      </c>
      <c r="R59" s="248">
        <v>5542.1589999999997</v>
      </c>
      <c r="S59" s="248">
        <v>4300</v>
      </c>
      <c r="T59" s="248">
        <v>4755.8179999999993</v>
      </c>
      <c r="U59" s="443"/>
      <c r="X59" s="201" t="s">
        <v>828</v>
      </c>
      <c r="Y59" s="189"/>
      <c r="Z59" s="189"/>
      <c r="AA59" s="348" t="e">
        <f>#REF!+#REF!</f>
        <v>#REF!</v>
      </c>
    </row>
    <row r="60" spans="1:27" ht="24">
      <c r="A60" s="267">
        <v>2</v>
      </c>
      <c r="B60" s="299" t="s">
        <v>134</v>
      </c>
      <c r="C60" s="463" t="s">
        <v>222</v>
      </c>
      <c r="D60" s="446"/>
      <c r="E60" s="446" t="s">
        <v>846</v>
      </c>
      <c r="F60" s="463" t="s">
        <v>147</v>
      </c>
      <c r="G60" s="248">
        <v>4000</v>
      </c>
      <c r="H60" s="248"/>
      <c r="I60" s="264">
        <v>500</v>
      </c>
      <c r="J60" s="248">
        <v>3998.029</v>
      </c>
      <c r="K60" s="248"/>
      <c r="L60" s="248">
        <f t="shared" ref="L60:L67" si="16">M60+N60+O60</f>
        <v>498</v>
      </c>
      <c r="M60" s="264"/>
      <c r="N60" s="264"/>
      <c r="O60" s="428">
        <v>498</v>
      </c>
      <c r="P60" s="248">
        <v>400</v>
      </c>
      <c r="Q60" s="248">
        <v>400</v>
      </c>
      <c r="R60" s="248">
        <v>3202.893</v>
      </c>
      <c r="S60" s="248">
        <v>1800</v>
      </c>
      <c r="T60" s="248">
        <v>2595.136</v>
      </c>
      <c r="U60" s="443"/>
      <c r="X60" s="201" t="s">
        <v>828</v>
      </c>
      <c r="Y60" s="189"/>
      <c r="Z60" s="189"/>
      <c r="AA60" s="348" t="e">
        <f>#REF!+#REF!</f>
        <v>#REF!</v>
      </c>
    </row>
    <row r="61" spans="1:27" ht="39.6">
      <c r="A61" s="267">
        <v>3</v>
      </c>
      <c r="B61" s="299" t="s">
        <v>135</v>
      </c>
      <c r="C61" s="464" t="s">
        <v>85</v>
      </c>
      <c r="D61" s="446"/>
      <c r="E61" s="446" t="s">
        <v>846</v>
      </c>
      <c r="F61" s="463" t="s">
        <v>148</v>
      </c>
      <c r="G61" s="248">
        <v>7000</v>
      </c>
      <c r="H61" s="248"/>
      <c r="I61" s="264">
        <v>1000</v>
      </c>
      <c r="J61" s="248"/>
      <c r="K61" s="248"/>
      <c r="L61" s="248">
        <f t="shared" si="16"/>
        <v>800</v>
      </c>
      <c r="M61" s="264"/>
      <c r="N61" s="264"/>
      <c r="O61" s="428">
        <v>800</v>
      </c>
      <c r="P61" s="248">
        <v>800</v>
      </c>
      <c r="Q61" s="248">
        <v>800</v>
      </c>
      <c r="R61" s="248">
        <v>6681.7619999999997</v>
      </c>
      <c r="S61" s="248"/>
      <c r="T61" s="248"/>
      <c r="U61" s="443"/>
      <c r="X61" s="201" t="s">
        <v>828</v>
      </c>
      <c r="Y61" s="189"/>
      <c r="Z61" s="189"/>
      <c r="AA61" s="348" t="e">
        <f>#REF!+#REF!</f>
        <v>#REF!</v>
      </c>
    </row>
    <row r="62" spans="1:27" ht="26.4">
      <c r="A62" s="267">
        <v>4</v>
      </c>
      <c r="B62" s="299" t="s">
        <v>136</v>
      </c>
      <c r="C62" s="464" t="s">
        <v>85</v>
      </c>
      <c r="D62" s="449"/>
      <c r="E62" s="449" t="s">
        <v>846</v>
      </c>
      <c r="F62" s="463" t="s">
        <v>149</v>
      </c>
      <c r="G62" s="248">
        <v>6000</v>
      </c>
      <c r="H62" s="248"/>
      <c r="I62" s="264">
        <v>1000</v>
      </c>
      <c r="J62" s="248"/>
      <c r="K62" s="248"/>
      <c r="L62" s="248">
        <f t="shared" si="16"/>
        <v>957</v>
      </c>
      <c r="M62" s="264"/>
      <c r="N62" s="264"/>
      <c r="O62" s="428">
        <v>957</v>
      </c>
      <c r="P62" s="248">
        <v>800</v>
      </c>
      <c r="Q62" s="248">
        <v>800</v>
      </c>
      <c r="R62" s="248">
        <v>5957.36</v>
      </c>
      <c r="S62" s="248">
        <v>57.359999999999673</v>
      </c>
      <c r="T62" s="248"/>
      <c r="U62" s="443"/>
      <c r="X62" s="201" t="s">
        <v>828</v>
      </c>
      <c r="Y62" s="189"/>
      <c r="Z62" s="189"/>
      <c r="AA62" s="348" t="e">
        <f>#REF!+#REF!</f>
        <v>#REF!</v>
      </c>
    </row>
    <row r="63" spans="1:27" ht="39.6">
      <c r="A63" s="267">
        <v>5</v>
      </c>
      <c r="B63" s="300" t="s">
        <v>137</v>
      </c>
      <c r="C63" s="463" t="s">
        <v>85</v>
      </c>
      <c r="D63" s="449"/>
      <c r="E63" s="449" t="s">
        <v>846</v>
      </c>
      <c r="F63" s="463" t="s">
        <v>150</v>
      </c>
      <c r="G63" s="248">
        <v>7000</v>
      </c>
      <c r="H63" s="248"/>
      <c r="I63" s="264">
        <v>700</v>
      </c>
      <c r="J63" s="248">
        <v>6886</v>
      </c>
      <c r="K63" s="248"/>
      <c r="L63" s="248">
        <f t="shared" si="16"/>
        <v>588</v>
      </c>
      <c r="M63" s="264"/>
      <c r="N63" s="264"/>
      <c r="O63" s="428">
        <v>588</v>
      </c>
      <c r="P63" s="248">
        <v>500</v>
      </c>
      <c r="Q63" s="248">
        <v>500</v>
      </c>
      <c r="R63" s="248">
        <v>6906.2389999999996</v>
      </c>
      <c r="S63" s="248">
        <v>106.23899999999958</v>
      </c>
      <c r="T63" s="248"/>
      <c r="U63" s="443"/>
      <c r="X63" s="201" t="s">
        <v>828</v>
      </c>
      <c r="Y63" s="189"/>
      <c r="Z63" s="189"/>
      <c r="AA63" s="348" t="e">
        <f>#REF!+#REF!</f>
        <v>#REF!</v>
      </c>
    </row>
    <row r="64" spans="1:27" ht="24">
      <c r="A64" s="267">
        <v>6</v>
      </c>
      <c r="B64" s="295" t="s">
        <v>138</v>
      </c>
      <c r="C64" s="444" t="s">
        <v>224</v>
      </c>
      <c r="D64" s="449"/>
      <c r="E64" s="449" t="s">
        <v>846</v>
      </c>
      <c r="F64" s="463" t="s">
        <v>151</v>
      </c>
      <c r="G64" s="248">
        <v>4500</v>
      </c>
      <c r="H64" s="248"/>
      <c r="I64" s="264">
        <v>1350</v>
      </c>
      <c r="J64" s="248"/>
      <c r="K64" s="248"/>
      <c r="L64" s="248">
        <f t="shared" si="16"/>
        <v>1314</v>
      </c>
      <c r="M64" s="264"/>
      <c r="N64" s="264"/>
      <c r="O64" s="428">
        <v>1314</v>
      </c>
      <c r="P64" s="248">
        <v>1000</v>
      </c>
      <c r="Q64" s="248">
        <v>1000</v>
      </c>
      <c r="R64" s="248">
        <v>4498.9979999999996</v>
      </c>
      <c r="S64" s="248"/>
      <c r="T64" s="248"/>
      <c r="U64" s="443"/>
      <c r="X64" s="201" t="s">
        <v>828</v>
      </c>
      <c r="Y64" s="189"/>
      <c r="Z64" s="189"/>
      <c r="AA64" s="348" t="e">
        <f>#REF!+#REF!</f>
        <v>#REF!</v>
      </c>
    </row>
    <row r="65" spans="1:28" ht="36" customHeight="1">
      <c r="A65" s="280"/>
      <c r="B65" s="298" t="s">
        <v>139</v>
      </c>
      <c r="C65" s="465"/>
      <c r="D65" s="466"/>
      <c r="E65" s="466"/>
      <c r="F65" s="462"/>
      <c r="G65" s="283">
        <f>SUM(G66:G67)</f>
        <v>28840</v>
      </c>
      <c r="H65" s="283">
        <f t="shared" ref="H65:T65" si="17">SUM(H66:H67)</f>
        <v>0</v>
      </c>
      <c r="I65" s="283">
        <f t="shared" si="17"/>
        <v>13940</v>
      </c>
      <c r="J65" s="283">
        <f t="shared" si="17"/>
        <v>0</v>
      </c>
      <c r="K65" s="283">
        <f t="shared" si="17"/>
        <v>0</v>
      </c>
      <c r="L65" s="283">
        <f t="shared" si="17"/>
        <v>13940</v>
      </c>
      <c r="M65" s="283">
        <f t="shared" si="17"/>
        <v>0</v>
      </c>
      <c r="N65" s="283">
        <f t="shared" si="17"/>
        <v>0</v>
      </c>
      <c r="O65" s="283">
        <f t="shared" si="17"/>
        <v>13940</v>
      </c>
      <c r="P65" s="283">
        <f t="shared" si="17"/>
        <v>5500</v>
      </c>
      <c r="Q65" s="283">
        <f t="shared" si="17"/>
        <v>3852.6480000000001</v>
      </c>
      <c r="R65" s="283">
        <f t="shared" si="17"/>
        <v>9750</v>
      </c>
      <c r="S65" s="283">
        <f t="shared" si="17"/>
        <v>3320</v>
      </c>
      <c r="T65" s="283">
        <f t="shared" si="17"/>
        <v>0</v>
      </c>
      <c r="U65" s="443"/>
      <c r="V65" s="502">
        <f>Q65/P65%</f>
        <v>70.048145454545462</v>
      </c>
      <c r="W65" s="205">
        <f>Q65/P65*100</f>
        <v>70.048145454545448</v>
      </c>
      <c r="X65" s="203"/>
      <c r="Y65" s="203"/>
      <c r="Z65" s="203"/>
    </row>
    <row r="66" spans="1:28" ht="26.4">
      <c r="A66" s="267">
        <v>7</v>
      </c>
      <c r="B66" s="249" t="s">
        <v>140</v>
      </c>
      <c r="C66" s="449" t="s">
        <v>859</v>
      </c>
      <c r="D66" s="449"/>
      <c r="E66" s="449" t="s">
        <v>846</v>
      </c>
      <c r="F66" s="467" t="s">
        <v>152</v>
      </c>
      <c r="G66" s="248">
        <v>8340</v>
      </c>
      <c r="H66" s="248"/>
      <c r="I66" s="264">
        <v>4340</v>
      </c>
      <c r="J66" s="248"/>
      <c r="K66" s="248"/>
      <c r="L66" s="248">
        <f t="shared" si="16"/>
        <v>4340</v>
      </c>
      <c r="M66" s="264"/>
      <c r="N66" s="264"/>
      <c r="O66" s="264">
        <v>4340</v>
      </c>
      <c r="P66" s="248">
        <v>3500</v>
      </c>
      <c r="Q66" s="248">
        <v>3430.9369999999999</v>
      </c>
      <c r="R66" s="248">
        <v>7300</v>
      </c>
      <c r="S66" s="248">
        <v>3320</v>
      </c>
      <c r="T66" s="248"/>
      <c r="U66" s="443"/>
      <c r="X66" s="201" t="s">
        <v>828</v>
      </c>
      <c r="Y66" s="189"/>
      <c r="Z66" s="189"/>
      <c r="AA66" s="348" t="e">
        <f>#REF!+#REF!</f>
        <v>#REF!</v>
      </c>
    </row>
    <row r="67" spans="1:28" ht="26.4">
      <c r="A67" s="267">
        <v>8</v>
      </c>
      <c r="B67" s="295" t="s">
        <v>141</v>
      </c>
      <c r="C67" s="444" t="s">
        <v>222</v>
      </c>
      <c r="D67" s="446"/>
      <c r="E67" s="446" t="s">
        <v>847</v>
      </c>
      <c r="F67" s="449" t="s">
        <v>153</v>
      </c>
      <c r="G67" s="248">
        <v>20500</v>
      </c>
      <c r="H67" s="248"/>
      <c r="I67" s="264">
        <v>9600</v>
      </c>
      <c r="J67" s="248"/>
      <c r="K67" s="248"/>
      <c r="L67" s="248">
        <f t="shared" si="16"/>
        <v>9600</v>
      </c>
      <c r="M67" s="264"/>
      <c r="N67" s="264"/>
      <c r="O67" s="264">
        <v>9600</v>
      </c>
      <c r="P67" s="248">
        <v>2000</v>
      </c>
      <c r="Q67" s="248">
        <v>421.71100000000001</v>
      </c>
      <c r="R67" s="248">
        <v>2450</v>
      </c>
      <c r="S67" s="248"/>
      <c r="T67" s="248"/>
      <c r="U67" s="449"/>
      <c r="X67" s="201" t="s">
        <v>828</v>
      </c>
      <c r="Y67" s="189"/>
      <c r="Z67" s="189"/>
      <c r="AA67" s="348" t="e">
        <f>#REF!+#REF!</f>
        <v>#REF!</v>
      </c>
    </row>
    <row r="68" spans="1:28" ht="39.6">
      <c r="A68" s="284" t="s">
        <v>747</v>
      </c>
      <c r="B68" s="291" t="s">
        <v>163</v>
      </c>
      <c r="C68" s="468"/>
      <c r="D68" s="443"/>
      <c r="E68" s="469"/>
      <c r="F68" s="451"/>
      <c r="G68" s="274">
        <f>G69</f>
        <v>13952</v>
      </c>
      <c r="H68" s="274">
        <f t="shared" ref="H68:T68" si="18">H69</f>
        <v>0</v>
      </c>
      <c r="I68" s="274">
        <f t="shared" si="18"/>
        <v>13800</v>
      </c>
      <c r="J68" s="274">
        <f t="shared" si="18"/>
        <v>13432</v>
      </c>
      <c r="K68" s="274">
        <f t="shared" si="18"/>
        <v>0</v>
      </c>
      <c r="L68" s="274">
        <f t="shared" si="18"/>
        <v>13800</v>
      </c>
      <c r="M68" s="274">
        <f t="shared" si="18"/>
        <v>0</v>
      </c>
      <c r="N68" s="274">
        <f t="shared" si="18"/>
        <v>13800</v>
      </c>
      <c r="O68" s="274">
        <f t="shared" si="18"/>
        <v>0</v>
      </c>
      <c r="P68" s="274">
        <f t="shared" si="18"/>
        <v>5543</v>
      </c>
      <c r="Q68" s="274">
        <f t="shared" si="18"/>
        <v>5153.71</v>
      </c>
      <c r="R68" s="274">
        <f t="shared" si="18"/>
        <v>13432</v>
      </c>
      <c r="S68" s="274">
        <f t="shared" si="18"/>
        <v>2403</v>
      </c>
      <c r="T68" s="274">
        <f t="shared" si="18"/>
        <v>4155</v>
      </c>
      <c r="U68" s="443"/>
      <c r="V68" s="502">
        <f>Q68/P68%</f>
        <v>92.976907811654343</v>
      </c>
      <c r="W68" s="205">
        <f>Q68/P68*100</f>
        <v>92.976907811654343</v>
      </c>
      <c r="X68" s="203"/>
      <c r="Y68" s="203"/>
      <c r="Z68" s="203"/>
    </row>
    <row r="69" spans="1:28" ht="20.100000000000001" customHeight="1">
      <c r="A69" s="284"/>
      <c r="B69" s="305" t="s">
        <v>40</v>
      </c>
      <c r="C69" s="452"/>
      <c r="D69" s="443"/>
      <c r="E69" s="455"/>
      <c r="F69" s="455"/>
      <c r="G69" s="274">
        <f>G70+G72</f>
        <v>13952</v>
      </c>
      <c r="H69" s="274">
        <f t="shared" ref="H69:T69" si="19">H70+H72</f>
        <v>0</v>
      </c>
      <c r="I69" s="274">
        <f t="shared" si="19"/>
        <v>13800</v>
      </c>
      <c r="J69" s="274">
        <f t="shared" si="19"/>
        <v>13432</v>
      </c>
      <c r="K69" s="274">
        <f t="shared" si="19"/>
        <v>0</v>
      </c>
      <c r="L69" s="274">
        <f t="shared" si="19"/>
        <v>13800</v>
      </c>
      <c r="M69" s="274">
        <f t="shared" si="19"/>
        <v>0</v>
      </c>
      <c r="N69" s="274">
        <f t="shared" si="19"/>
        <v>13800</v>
      </c>
      <c r="O69" s="274">
        <f t="shared" si="19"/>
        <v>0</v>
      </c>
      <c r="P69" s="274">
        <f t="shared" si="19"/>
        <v>5543</v>
      </c>
      <c r="Q69" s="274">
        <f t="shared" si="19"/>
        <v>5153.71</v>
      </c>
      <c r="R69" s="274">
        <f t="shared" si="19"/>
        <v>13432</v>
      </c>
      <c r="S69" s="274">
        <f t="shared" si="19"/>
        <v>2403</v>
      </c>
      <c r="T69" s="274">
        <f t="shared" si="19"/>
        <v>4155</v>
      </c>
      <c r="U69" s="443"/>
      <c r="W69" s="205">
        <f>Q69/P69*100</f>
        <v>92.976907811654343</v>
      </c>
      <c r="X69" s="189"/>
      <c r="Y69" s="189"/>
      <c r="Z69" s="189"/>
    </row>
    <row r="70" spans="1:28" ht="26.4">
      <c r="A70" s="280"/>
      <c r="B70" s="301" t="s">
        <v>164</v>
      </c>
      <c r="C70" s="470"/>
      <c r="D70" s="443"/>
      <c r="E70" s="462"/>
      <c r="F70" s="471"/>
      <c r="G70" s="283">
        <f>SUM(G71)</f>
        <v>7752</v>
      </c>
      <c r="H70" s="283">
        <f t="shared" ref="H70:T70" si="20">SUM(H71)</f>
        <v>0</v>
      </c>
      <c r="I70" s="283">
        <f t="shared" si="20"/>
        <v>7600</v>
      </c>
      <c r="J70" s="283">
        <f t="shared" si="20"/>
        <v>7349</v>
      </c>
      <c r="K70" s="283">
        <f t="shared" si="20"/>
        <v>0</v>
      </c>
      <c r="L70" s="283">
        <f t="shared" si="20"/>
        <v>7600</v>
      </c>
      <c r="M70" s="283">
        <f t="shared" si="20"/>
        <v>0</v>
      </c>
      <c r="N70" s="283">
        <f t="shared" si="20"/>
        <v>7600</v>
      </c>
      <c r="O70" s="283">
        <f t="shared" si="20"/>
        <v>0</v>
      </c>
      <c r="P70" s="283">
        <f t="shared" si="20"/>
        <v>3052</v>
      </c>
      <c r="Q70" s="283">
        <f t="shared" si="20"/>
        <v>2778.8620000000001</v>
      </c>
      <c r="R70" s="283">
        <f t="shared" si="20"/>
        <v>7349</v>
      </c>
      <c r="S70" s="283">
        <f t="shared" si="20"/>
        <v>1300</v>
      </c>
      <c r="T70" s="283">
        <f t="shared" si="20"/>
        <v>3052</v>
      </c>
      <c r="U70" s="443"/>
      <c r="W70" s="205">
        <f>Q70/P70*100</f>
        <v>91.05052424639581</v>
      </c>
      <c r="X70" s="189"/>
      <c r="Y70" s="189"/>
      <c r="Z70" s="189"/>
    </row>
    <row r="71" spans="1:28" ht="36">
      <c r="A71" s="267" t="s">
        <v>837</v>
      </c>
      <c r="B71" s="293" t="s">
        <v>165</v>
      </c>
      <c r="C71" s="444" t="s">
        <v>858</v>
      </c>
      <c r="D71" s="443"/>
      <c r="E71" s="445" t="s">
        <v>846</v>
      </c>
      <c r="F71" s="449" t="s">
        <v>170</v>
      </c>
      <c r="G71" s="248">
        <v>7752</v>
      </c>
      <c r="H71" s="248"/>
      <c r="I71" s="270">
        <v>7600</v>
      </c>
      <c r="J71" s="248">
        <v>7349</v>
      </c>
      <c r="K71" s="248"/>
      <c r="L71" s="248">
        <f t="shared" ref="L71" si="21">M71+N71+O71</f>
        <v>7600</v>
      </c>
      <c r="M71" s="270"/>
      <c r="N71" s="270">
        <v>7600</v>
      </c>
      <c r="O71" s="270"/>
      <c r="P71" s="248">
        <v>3052</v>
      </c>
      <c r="Q71" s="248">
        <v>2778.8620000000001</v>
      </c>
      <c r="R71" s="248">
        <v>7349</v>
      </c>
      <c r="S71" s="248">
        <v>1300</v>
      </c>
      <c r="T71" s="248">
        <v>3052</v>
      </c>
      <c r="U71" s="443"/>
      <c r="X71" s="201" t="s">
        <v>828</v>
      </c>
      <c r="Y71" s="189"/>
      <c r="Z71" s="189"/>
      <c r="AA71" s="348" t="e">
        <f>#REF!+#REF!</f>
        <v>#REF!</v>
      </c>
    </row>
    <row r="72" spans="1:28" ht="26.4">
      <c r="A72" s="267"/>
      <c r="B72" s="301" t="s">
        <v>166</v>
      </c>
      <c r="C72" s="472"/>
      <c r="D72" s="443"/>
      <c r="E72" s="473"/>
      <c r="F72" s="458"/>
      <c r="G72" s="283">
        <f>SUM(G73:G74)</f>
        <v>6200</v>
      </c>
      <c r="H72" s="283">
        <f t="shared" ref="H72:T72" si="22">SUM(H73:H74)</f>
        <v>0</v>
      </c>
      <c r="I72" s="283">
        <f t="shared" si="22"/>
        <v>6200</v>
      </c>
      <c r="J72" s="283">
        <f t="shared" si="22"/>
        <v>6083</v>
      </c>
      <c r="K72" s="283">
        <f t="shared" si="22"/>
        <v>0</v>
      </c>
      <c r="L72" s="283">
        <f t="shared" si="22"/>
        <v>6200</v>
      </c>
      <c r="M72" s="283">
        <f t="shared" si="22"/>
        <v>0</v>
      </c>
      <c r="N72" s="283">
        <f t="shared" si="22"/>
        <v>6200</v>
      </c>
      <c r="O72" s="283">
        <f t="shared" si="22"/>
        <v>0</v>
      </c>
      <c r="P72" s="283">
        <f t="shared" si="22"/>
        <v>2491</v>
      </c>
      <c r="Q72" s="283">
        <f t="shared" si="22"/>
        <v>2374.848</v>
      </c>
      <c r="R72" s="283">
        <f t="shared" si="22"/>
        <v>6083</v>
      </c>
      <c r="S72" s="283">
        <f t="shared" si="22"/>
        <v>1103</v>
      </c>
      <c r="T72" s="283">
        <f t="shared" si="22"/>
        <v>1103</v>
      </c>
      <c r="U72" s="443"/>
      <c r="W72" s="205">
        <f>Q72/P72*100</f>
        <v>95.33713368125251</v>
      </c>
      <c r="X72" s="189"/>
      <c r="Y72" s="189"/>
      <c r="Z72" s="189"/>
    </row>
    <row r="73" spans="1:28" ht="26.4">
      <c r="A73" s="267" t="s">
        <v>837</v>
      </c>
      <c r="B73" s="293" t="s">
        <v>613</v>
      </c>
      <c r="C73" s="444" t="s">
        <v>376</v>
      </c>
      <c r="D73" s="443"/>
      <c r="E73" s="445" t="s">
        <v>846</v>
      </c>
      <c r="F73" s="449" t="s">
        <v>171</v>
      </c>
      <c r="G73" s="248">
        <v>4650</v>
      </c>
      <c r="H73" s="248"/>
      <c r="I73" s="270">
        <v>4650</v>
      </c>
      <c r="J73" s="248">
        <v>4554</v>
      </c>
      <c r="K73" s="248"/>
      <c r="L73" s="248">
        <f t="shared" ref="L73:L74" si="23">M73+N73+O73</f>
        <v>4650</v>
      </c>
      <c r="M73" s="270"/>
      <c r="N73" s="270">
        <v>4650</v>
      </c>
      <c r="O73" s="270"/>
      <c r="P73" s="248">
        <v>1868</v>
      </c>
      <c r="Q73" s="248">
        <v>1772.279</v>
      </c>
      <c r="R73" s="248">
        <v>4554</v>
      </c>
      <c r="S73" s="248">
        <v>924</v>
      </c>
      <c r="T73" s="248">
        <v>924</v>
      </c>
      <c r="U73" s="449"/>
      <c r="X73" s="201" t="s">
        <v>828</v>
      </c>
      <c r="Y73" s="189"/>
      <c r="Z73" s="189"/>
      <c r="AA73" s="348" t="e">
        <f>#REF!+#REF!</f>
        <v>#REF!</v>
      </c>
    </row>
    <row r="74" spans="1:28" ht="26.4">
      <c r="A74" s="267" t="s">
        <v>837</v>
      </c>
      <c r="B74" s="293" t="s">
        <v>168</v>
      </c>
      <c r="C74" s="444" t="s">
        <v>376</v>
      </c>
      <c r="D74" s="443"/>
      <c r="E74" s="445" t="s">
        <v>846</v>
      </c>
      <c r="F74" s="449" t="s">
        <v>172</v>
      </c>
      <c r="G74" s="248">
        <v>1550</v>
      </c>
      <c r="H74" s="248"/>
      <c r="I74" s="270">
        <v>1550</v>
      </c>
      <c r="J74" s="248">
        <v>1529</v>
      </c>
      <c r="K74" s="248"/>
      <c r="L74" s="248">
        <f t="shared" si="23"/>
        <v>1550</v>
      </c>
      <c r="M74" s="270"/>
      <c r="N74" s="270">
        <v>1550</v>
      </c>
      <c r="O74" s="270"/>
      <c r="P74" s="248">
        <v>623</v>
      </c>
      <c r="Q74" s="248">
        <v>602.56899999999996</v>
      </c>
      <c r="R74" s="248">
        <v>1529</v>
      </c>
      <c r="S74" s="248">
        <v>179</v>
      </c>
      <c r="T74" s="248">
        <v>179</v>
      </c>
      <c r="U74" s="449"/>
      <c r="X74" s="201" t="s">
        <v>828</v>
      </c>
      <c r="Y74" s="189"/>
      <c r="Z74" s="189"/>
      <c r="AA74" s="348" t="e">
        <f>#REF!+#REF!</f>
        <v>#REF!</v>
      </c>
    </row>
    <row r="75" spans="1:28" ht="20.100000000000001" customHeight="1">
      <c r="A75" s="284" t="s">
        <v>748</v>
      </c>
      <c r="B75" s="291" t="s">
        <v>173</v>
      </c>
      <c r="C75" s="468"/>
      <c r="D75" s="468"/>
      <c r="E75" s="469"/>
      <c r="F75" s="474"/>
      <c r="G75" s="274">
        <f>G76+G77+G80</f>
        <v>35020</v>
      </c>
      <c r="H75" s="274">
        <f t="shared" ref="H75:T75" si="24">H76+H77+H80</f>
        <v>0</v>
      </c>
      <c r="I75" s="274">
        <f t="shared" si="24"/>
        <v>31864</v>
      </c>
      <c r="J75" s="274">
        <f t="shared" si="24"/>
        <v>0</v>
      </c>
      <c r="K75" s="274">
        <f t="shared" si="24"/>
        <v>0</v>
      </c>
      <c r="L75" s="274">
        <f t="shared" si="24"/>
        <v>26296</v>
      </c>
      <c r="M75" s="274">
        <f t="shared" si="24"/>
        <v>0</v>
      </c>
      <c r="N75" s="274">
        <f t="shared" si="24"/>
        <v>0</v>
      </c>
      <c r="O75" s="274">
        <f t="shared" si="24"/>
        <v>23710</v>
      </c>
      <c r="P75" s="274">
        <f t="shared" si="24"/>
        <v>8000</v>
      </c>
      <c r="Q75" s="274">
        <f t="shared" si="24"/>
        <v>0</v>
      </c>
      <c r="R75" s="274">
        <f t="shared" si="24"/>
        <v>17472</v>
      </c>
      <c r="S75" s="274">
        <f t="shared" si="24"/>
        <v>145</v>
      </c>
      <c r="T75" s="274">
        <f t="shared" si="24"/>
        <v>7500</v>
      </c>
      <c r="U75" s="443"/>
      <c r="V75" s="31">
        <f>7000+13150+3370</f>
        <v>23520</v>
      </c>
      <c r="W75" s="205">
        <f>Q75/P75*100</f>
        <v>0</v>
      </c>
      <c r="X75" s="189"/>
      <c r="Y75" s="189"/>
      <c r="Z75" s="189"/>
      <c r="AA75" s="262">
        <f>7000+13150+3370</f>
        <v>23520</v>
      </c>
      <c r="AB75" s="261">
        <f>45000-AA75</f>
        <v>21480</v>
      </c>
    </row>
    <row r="76" spans="1:28" ht="41.25" customHeight="1">
      <c r="A76" s="415">
        <v>1</v>
      </c>
      <c r="B76" s="68" t="s">
        <v>876</v>
      </c>
      <c r="C76" s="468"/>
      <c r="D76" s="468"/>
      <c r="E76" s="469"/>
      <c r="F76" s="474"/>
      <c r="G76" s="274"/>
      <c r="H76" s="274"/>
      <c r="I76" s="274"/>
      <c r="J76" s="274"/>
      <c r="K76" s="274"/>
      <c r="L76" s="274"/>
      <c r="M76" s="274"/>
      <c r="N76" s="274"/>
      <c r="O76" s="274"/>
      <c r="P76" s="274"/>
      <c r="Q76" s="274"/>
      <c r="R76" s="274"/>
      <c r="S76" s="274"/>
      <c r="T76" s="274"/>
      <c r="U76" s="443"/>
      <c r="W76" s="205"/>
      <c r="X76" s="189"/>
      <c r="Y76" s="189"/>
      <c r="Z76" s="189"/>
      <c r="AA76" s="262"/>
      <c r="AB76" s="261"/>
    </row>
    <row r="77" spans="1:28" ht="36" customHeight="1">
      <c r="A77" s="226">
        <v>2</v>
      </c>
      <c r="B77" s="291" t="s">
        <v>174</v>
      </c>
      <c r="C77" s="468"/>
      <c r="D77" s="443"/>
      <c r="E77" s="469"/>
      <c r="F77" s="451"/>
      <c r="G77" s="274">
        <f>G78</f>
        <v>28000</v>
      </c>
      <c r="H77" s="274">
        <f t="shared" ref="H77:T77" si="25">H78</f>
        <v>0</v>
      </c>
      <c r="I77" s="274">
        <f t="shared" si="25"/>
        <v>27483</v>
      </c>
      <c r="J77" s="274">
        <f t="shared" si="25"/>
        <v>0</v>
      </c>
      <c r="K77" s="274">
        <f t="shared" si="25"/>
        <v>0</v>
      </c>
      <c r="L77" s="274">
        <f t="shared" si="25"/>
        <v>19370</v>
      </c>
      <c r="M77" s="274">
        <f t="shared" si="25"/>
        <v>0</v>
      </c>
      <c r="N77" s="274">
        <f t="shared" si="25"/>
        <v>0</v>
      </c>
      <c r="O77" s="274">
        <f t="shared" si="25"/>
        <v>19370</v>
      </c>
      <c r="P77" s="274">
        <f t="shared" si="25"/>
        <v>6800</v>
      </c>
      <c r="Q77" s="274">
        <f t="shared" si="25"/>
        <v>0</v>
      </c>
      <c r="R77" s="274">
        <f t="shared" si="25"/>
        <v>11987</v>
      </c>
      <c r="S77" s="274">
        <f t="shared" si="25"/>
        <v>0</v>
      </c>
      <c r="T77" s="274">
        <f t="shared" si="25"/>
        <v>6800</v>
      </c>
      <c r="U77" s="443"/>
      <c r="V77" s="214">
        <f>45000-V75</f>
        <v>21480</v>
      </c>
      <c r="W77" s="205">
        <f>Q77/P77*100</f>
        <v>0</v>
      </c>
      <c r="X77" s="189"/>
      <c r="Y77" s="189"/>
      <c r="Z77" s="189"/>
    </row>
    <row r="78" spans="1:28" ht="36" customHeight="1">
      <c r="A78" s="271"/>
      <c r="B78" s="251" t="s">
        <v>106</v>
      </c>
      <c r="C78" s="453"/>
      <c r="D78" s="443"/>
      <c r="E78" s="454"/>
      <c r="F78" s="451"/>
      <c r="G78" s="265">
        <f>SUM(G79)</f>
        <v>28000</v>
      </c>
      <c r="H78" s="265">
        <f t="shared" ref="H78:T78" si="26">SUM(H79)</f>
        <v>0</v>
      </c>
      <c r="I78" s="265">
        <f t="shared" si="26"/>
        <v>27483</v>
      </c>
      <c r="J78" s="265">
        <f t="shared" si="26"/>
        <v>0</v>
      </c>
      <c r="K78" s="265">
        <f t="shared" si="26"/>
        <v>0</v>
      </c>
      <c r="L78" s="265">
        <f t="shared" si="26"/>
        <v>19370</v>
      </c>
      <c r="M78" s="265">
        <f t="shared" si="26"/>
        <v>0</v>
      </c>
      <c r="N78" s="265">
        <f t="shared" si="26"/>
        <v>0</v>
      </c>
      <c r="O78" s="265">
        <f t="shared" si="26"/>
        <v>19370</v>
      </c>
      <c r="P78" s="265">
        <f t="shared" si="26"/>
        <v>6800</v>
      </c>
      <c r="Q78" s="265">
        <f t="shared" si="26"/>
        <v>0</v>
      </c>
      <c r="R78" s="265">
        <f t="shared" si="26"/>
        <v>11987</v>
      </c>
      <c r="S78" s="265">
        <f t="shared" si="26"/>
        <v>0</v>
      </c>
      <c r="T78" s="265">
        <f t="shared" si="26"/>
        <v>6800</v>
      </c>
      <c r="U78" s="443"/>
      <c r="W78" s="205">
        <f>Q78/P78*100</f>
        <v>0</v>
      </c>
      <c r="X78" s="189"/>
      <c r="Y78" s="189"/>
      <c r="Z78" s="189"/>
    </row>
    <row r="79" spans="1:28" ht="26.4">
      <c r="A79" s="247" t="s">
        <v>837</v>
      </c>
      <c r="B79" s="293" t="s">
        <v>175</v>
      </c>
      <c r="C79" s="444" t="s">
        <v>101</v>
      </c>
      <c r="D79" s="443"/>
      <c r="E79" s="445" t="s">
        <v>846</v>
      </c>
      <c r="F79" s="449" t="s">
        <v>179</v>
      </c>
      <c r="G79" s="248">
        <v>28000</v>
      </c>
      <c r="H79" s="248"/>
      <c r="I79" s="272">
        <v>27483</v>
      </c>
      <c r="J79" s="248"/>
      <c r="K79" s="248"/>
      <c r="L79" s="248">
        <f t="shared" ref="L79" si="27">M79+N79+O79</f>
        <v>19370</v>
      </c>
      <c r="M79" s="272"/>
      <c r="N79" s="272"/>
      <c r="O79" s="481">
        <v>19370</v>
      </c>
      <c r="P79" s="248">
        <v>6800</v>
      </c>
      <c r="Q79" s="248"/>
      <c r="R79" s="248">
        <v>11987</v>
      </c>
      <c r="S79" s="248"/>
      <c r="T79" s="248">
        <v>6800</v>
      </c>
      <c r="U79" s="443"/>
      <c r="X79" s="201" t="s">
        <v>828</v>
      </c>
      <c r="Y79" s="189"/>
      <c r="Z79" s="189"/>
      <c r="AA79" s="348" t="e">
        <f>#REF!+#REF!</f>
        <v>#REF!</v>
      </c>
    </row>
    <row r="80" spans="1:28" ht="27" customHeight="1">
      <c r="A80" s="226">
        <v>3</v>
      </c>
      <c r="B80" s="291" t="s">
        <v>866</v>
      </c>
      <c r="C80" s="468"/>
      <c r="D80" s="443"/>
      <c r="E80" s="469"/>
      <c r="F80" s="446"/>
      <c r="G80" s="274">
        <f>G81</f>
        <v>7020</v>
      </c>
      <c r="H80" s="274">
        <f t="shared" ref="H80:T80" si="28">H81</f>
        <v>0</v>
      </c>
      <c r="I80" s="274">
        <f t="shared" si="28"/>
        <v>4381</v>
      </c>
      <c r="J80" s="274">
        <f t="shared" si="28"/>
        <v>0</v>
      </c>
      <c r="K80" s="274">
        <f t="shared" si="28"/>
        <v>0</v>
      </c>
      <c r="L80" s="274">
        <f t="shared" si="28"/>
        <v>6926</v>
      </c>
      <c r="M80" s="274">
        <f t="shared" si="28"/>
        <v>0</v>
      </c>
      <c r="N80" s="274">
        <f t="shared" si="28"/>
        <v>0</v>
      </c>
      <c r="O80" s="274">
        <f t="shared" si="28"/>
        <v>4340</v>
      </c>
      <c r="P80" s="274">
        <f t="shared" si="28"/>
        <v>1200</v>
      </c>
      <c r="Q80" s="274">
        <f t="shared" si="28"/>
        <v>0</v>
      </c>
      <c r="R80" s="274">
        <f t="shared" si="28"/>
        <v>5485</v>
      </c>
      <c r="S80" s="274">
        <f t="shared" si="28"/>
        <v>145</v>
      </c>
      <c r="T80" s="274">
        <f t="shared" si="28"/>
        <v>700</v>
      </c>
      <c r="U80" s="443"/>
      <c r="W80" s="205">
        <f>Q80/P80*100</f>
        <v>0</v>
      </c>
      <c r="X80" s="189"/>
      <c r="Y80" s="189"/>
      <c r="Z80" s="189"/>
    </row>
    <row r="81" spans="1:27" ht="20.100000000000001" customHeight="1">
      <c r="A81" s="271"/>
      <c r="B81" s="306" t="s">
        <v>40</v>
      </c>
      <c r="C81" s="453"/>
      <c r="D81" s="443"/>
      <c r="E81" s="454"/>
      <c r="F81" s="466"/>
      <c r="G81" s="265">
        <f>SUM(G82:G85)</f>
        <v>7020</v>
      </c>
      <c r="H81" s="265">
        <f t="shared" ref="H81:T81" si="29">SUM(H82:H85)</f>
        <v>0</v>
      </c>
      <c r="I81" s="265">
        <f t="shared" si="29"/>
        <v>4381</v>
      </c>
      <c r="J81" s="265">
        <f t="shared" si="29"/>
        <v>0</v>
      </c>
      <c r="K81" s="265">
        <f t="shared" si="29"/>
        <v>0</v>
      </c>
      <c r="L81" s="265">
        <f t="shared" si="29"/>
        <v>6926</v>
      </c>
      <c r="M81" s="265">
        <f t="shared" si="29"/>
        <v>0</v>
      </c>
      <c r="N81" s="265">
        <f t="shared" si="29"/>
        <v>0</v>
      </c>
      <c r="O81" s="265">
        <f t="shared" si="29"/>
        <v>4340</v>
      </c>
      <c r="P81" s="265">
        <f t="shared" si="29"/>
        <v>1200</v>
      </c>
      <c r="Q81" s="265">
        <f t="shared" si="29"/>
        <v>0</v>
      </c>
      <c r="R81" s="265">
        <f t="shared" si="29"/>
        <v>5485</v>
      </c>
      <c r="S81" s="265">
        <f t="shared" si="29"/>
        <v>145</v>
      </c>
      <c r="T81" s="265">
        <f t="shared" si="29"/>
        <v>700</v>
      </c>
      <c r="U81" s="443"/>
      <c r="W81" s="205">
        <f>Q81/P81*100</f>
        <v>0</v>
      </c>
      <c r="X81" s="189"/>
      <c r="Y81" s="189"/>
      <c r="Z81" s="189"/>
    </row>
    <row r="82" spans="1:27" ht="24">
      <c r="A82" s="247" t="s">
        <v>837</v>
      </c>
      <c r="B82" s="293" t="s">
        <v>177</v>
      </c>
      <c r="C82" s="449" t="s">
        <v>859</v>
      </c>
      <c r="D82" s="443"/>
      <c r="E82" s="445" t="s">
        <v>842</v>
      </c>
      <c r="F82" s="449" t="s">
        <v>180</v>
      </c>
      <c r="G82" s="248">
        <v>3000</v>
      </c>
      <c r="H82" s="248"/>
      <c r="I82" s="270">
        <v>2211</v>
      </c>
      <c r="J82" s="248"/>
      <c r="K82" s="248"/>
      <c r="L82" s="248">
        <f>M82+N82+O82+736</f>
        <v>2923</v>
      </c>
      <c r="M82" s="270"/>
      <c r="N82" s="270"/>
      <c r="O82" s="482">
        <v>2187</v>
      </c>
      <c r="P82" s="248">
        <v>700</v>
      </c>
      <c r="Q82" s="248"/>
      <c r="R82" s="248">
        <v>2995</v>
      </c>
      <c r="S82" s="248">
        <v>145</v>
      </c>
      <c r="T82" s="248">
        <v>700</v>
      </c>
      <c r="U82" s="443"/>
      <c r="X82" s="201" t="s">
        <v>828</v>
      </c>
      <c r="Y82" s="189"/>
      <c r="Z82" s="189"/>
      <c r="AA82" s="348" t="e">
        <f>#REF!+#REF!</f>
        <v>#REF!</v>
      </c>
    </row>
    <row r="83" spans="1:27" ht="26.4">
      <c r="A83" s="247" t="s">
        <v>837</v>
      </c>
      <c r="B83" s="293" t="s">
        <v>178</v>
      </c>
      <c r="C83" s="449" t="s">
        <v>859</v>
      </c>
      <c r="D83" s="443"/>
      <c r="E83" s="445" t="s">
        <v>846</v>
      </c>
      <c r="F83" s="449" t="s">
        <v>181</v>
      </c>
      <c r="G83" s="248">
        <v>2500</v>
      </c>
      <c r="H83" s="248"/>
      <c r="I83" s="270">
        <v>1500</v>
      </c>
      <c r="J83" s="248"/>
      <c r="K83" s="248"/>
      <c r="L83" s="248">
        <f>M83+N83+O83+1000</f>
        <v>2483</v>
      </c>
      <c r="M83" s="270"/>
      <c r="N83" s="270"/>
      <c r="O83" s="482">
        <v>1483</v>
      </c>
      <c r="P83" s="248">
        <v>500</v>
      </c>
      <c r="Q83" s="248"/>
      <c r="R83" s="248">
        <v>2490</v>
      </c>
      <c r="S83" s="248"/>
      <c r="T83" s="248"/>
      <c r="U83" s="443"/>
      <c r="X83" s="201" t="s">
        <v>144</v>
      </c>
      <c r="Y83" s="189"/>
      <c r="Z83" s="189"/>
      <c r="AA83" s="348" t="e">
        <f>#REF!+#REF!</f>
        <v>#REF!</v>
      </c>
    </row>
    <row r="84" spans="1:27" ht="26.4">
      <c r="A84" s="247" t="s">
        <v>837</v>
      </c>
      <c r="B84" s="293" t="s">
        <v>196</v>
      </c>
      <c r="C84" s="444" t="s">
        <v>224</v>
      </c>
      <c r="D84" s="443"/>
      <c r="E84" s="446" t="s">
        <v>847</v>
      </c>
      <c r="F84" s="449" t="s">
        <v>199</v>
      </c>
      <c r="G84" s="248">
        <v>320</v>
      </c>
      <c r="H84" s="248"/>
      <c r="I84" s="248">
        <v>270</v>
      </c>
      <c r="J84" s="248"/>
      <c r="K84" s="248"/>
      <c r="L84" s="248">
        <v>320</v>
      </c>
      <c r="M84" s="264"/>
      <c r="N84" s="264"/>
      <c r="O84" s="248">
        <v>270</v>
      </c>
      <c r="P84" s="248"/>
      <c r="Q84" s="248"/>
      <c r="R84" s="248"/>
      <c r="S84" s="248"/>
      <c r="T84" s="248"/>
      <c r="U84" s="443"/>
      <c r="X84" s="201" t="s">
        <v>143</v>
      </c>
      <c r="Y84" s="189"/>
      <c r="Z84" s="189"/>
      <c r="AA84" s="348"/>
    </row>
    <row r="85" spans="1:27" ht="26.4">
      <c r="A85" s="247" t="s">
        <v>837</v>
      </c>
      <c r="B85" s="302" t="s">
        <v>616</v>
      </c>
      <c r="C85" s="444" t="s">
        <v>224</v>
      </c>
      <c r="D85" s="443"/>
      <c r="E85" s="475"/>
      <c r="F85" s="449"/>
      <c r="G85" s="269">
        <v>1200</v>
      </c>
      <c r="H85" s="248"/>
      <c r="I85" s="270">
        <v>400</v>
      </c>
      <c r="J85" s="248"/>
      <c r="K85" s="248"/>
      <c r="L85" s="269">
        <v>1200</v>
      </c>
      <c r="M85" s="270"/>
      <c r="N85" s="270"/>
      <c r="O85" s="270">
        <v>400</v>
      </c>
      <c r="P85" s="248"/>
      <c r="Q85" s="248"/>
      <c r="R85" s="248"/>
      <c r="S85" s="248"/>
      <c r="T85" s="248"/>
      <c r="U85" s="443"/>
      <c r="X85" s="201" t="s">
        <v>143</v>
      </c>
      <c r="Y85" s="189"/>
      <c r="Z85" s="189"/>
      <c r="AA85" s="348"/>
    </row>
    <row r="86" spans="1:27" s="224" customFormat="1" ht="20.100000000000001" customHeight="1">
      <c r="A86" s="273" t="s">
        <v>834</v>
      </c>
      <c r="B86" s="303" t="s">
        <v>835</v>
      </c>
      <c r="C86" s="476"/>
      <c r="D86" s="477"/>
      <c r="E86" s="478"/>
      <c r="F86" s="469"/>
      <c r="G86" s="285"/>
      <c r="H86" s="274"/>
      <c r="I86" s="275"/>
      <c r="J86" s="274"/>
      <c r="K86" s="274"/>
      <c r="L86" s="285"/>
      <c r="M86" s="275"/>
      <c r="N86" s="275"/>
      <c r="O86" s="275"/>
      <c r="P86" s="274"/>
      <c r="Q86" s="274"/>
      <c r="R86" s="274"/>
      <c r="S86" s="274"/>
      <c r="T86" s="274"/>
      <c r="U86" s="477"/>
      <c r="X86" s="225"/>
      <c r="Y86" s="187"/>
      <c r="Z86" s="187"/>
      <c r="AA86" s="202"/>
    </row>
    <row r="87" spans="1:27" ht="26.4">
      <c r="A87" s="247" t="s">
        <v>837</v>
      </c>
      <c r="B87" s="302" t="s">
        <v>861</v>
      </c>
      <c r="C87" s="444"/>
      <c r="D87" s="443"/>
      <c r="E87" s="475"/>
      <c r="F87" s="449"/>
      <c r="G87" s="269"/>
      <c r="H87" s="248"/>
      <c r="I87" s="270"/>
      <c r="J87" s="248"/>
      <c r="K87" s="248"/>
      <c r="L87" s="269"/>
      <c r="M87" s="270"/>
      <c r="N87" s="270"/>
      <c r="O87" s="270"/>
      <c r="P87" s="248"/>
      <c r="Q87" s="248"/>
      <c r="R87" s="248"/>
      <c r="S87" s="248"/>
      <c r="T87" s="248"/>
      <c r="U87" s="449"/>
      <c r="X87" s="201" t="s">
        <v>836</v>
      </c>
      <c r="Y87" s="189"/>
      <c r="Z87" s="189"/>
      <c r="AA87" s="348"/>
    </row>
    <row r="89" spans="1:27" hidden="1">
      <c r="P89" s="261">
        <f>SUM(P90:P93)</f>
        <v>75327</v>
      </c>
      <c r="Q89" s="261">
        <f>SUM(Q90:Q93)</f>
        <v>64810.880000000005</v>
      </c>
    </row>
    <row r="90" spans="1:27" hidden="1">
      <c r="A90" s="277">
        <v>1</v>
      </c>
      <c r="B90" s="222" t="s">
        <v>828</v>
      </c>
      <c r="P90" s="369">
        <f>SUMIF($X$12:$X$85,B90,$P$12:$P$87)</f>
        <v>74827</v>
      </c>
      <c r="Q90" s="369">
        <f>SUMIF($X$12:$X$85,B90,$Q$12:$Q$87)</f>
        <v>64810.880000000005</v>
      </c>
    </row>
    <row r="91" spans="1:27" hidden="1">
      <c r="A91" s="277">
        <v>2</v>
      </c>
      <c r="B91" s="222" t="s">
        <v>829</v>
      </c>
      <c r="P91" s="369">
        <f>SUMIF($X$12:$X$85,B91,$P$12:$P$87)</f>
        <v>0</v>
      </c>
      <c r="Q91" s="369">
        <f>SUMIF($X$12:$X$85,B91,$Q$12:$Q$87)</f>
        <v>0</v>
      </c>
      <c r="S91" s="261"/>
    </row>
    <row r="92" spans="1:27" hidden="1">
      <c r="A92" s="277">
        <v>3</v>
      </c>
      <c r="B92" s="222" t="s">
        <v>144</v>
      </c>
      <c r="P92" s="369">
        <f>SUMIF($X$12:$X$85,B92,$P$12:$P$87)</f>
        <v>500</v>
      </c>
      <c r="Q92" s="369">
        <f>SUMIF($X$12:$X$85,B92,$Q$12:$Q$87)</f>
        <v>0</v>
      </c>
      <c r="S92" s="261"/>
    </row>
    <row r="93" spans="1:27" hidden="1">
      <c r="A93" s="277">
        <v>4</v>
      </c>
      <c r="B93" s="222" t="s">
        <v>143</v>
      </c>
      <c r="P93" s="369">
        <f>SUMIF($X$12:$X$85,B93,$P$12:$P$87)</f>
        <v>0</v>
      </c>
      <c r="Q93" s="369">
        <f>SUMIF($X$12:$X$85,B93,$Q$12:$Q$87)</f>
        <v>0</v>
      </c>
    </row>
    <row r="94" spans="1:27" hidden="1">
      <c r="A94" s="277">
        <v>5</v>
      </c>
      <c r="B94" s="220" t="s">
        <v>836</v>
      </c>
      <c r="P94" s="369">
        <f>SUMIF($X$12:$X$85,B94,$P$12:$P$87)</f>
        <v>0</v>
      </c>
      <c r="Q94" s="369">
        <f>SUMIF($X$12:$X$85,B94,$Q$12:$Q$87)</f>
        <v>0</v>
      </c>
    </row>
    <row r="95" spans="1:27" hidden="1"/>
  </sheetData>
  <mergeCells count="32">
    <mergeCell ref="S5:U5"/>
    <mergeCell ref="J6:J9"/>
    <mergeCell ref="K6:K9"/>
    <mergeCell ref="L6:O6"/>
    <mergeCell ref="M7:O7"/>
    <mergeCell ref="M8:M9"/>
    <mergeCell ref="N8:O8"/>
    <mergeCell ref="L7:L9"/>
    <mergeCell ref="A1:B1"/>
    <mergeCell ref="A3:U3"/>
    <mergeCell ref="A4:U4"/>
    <mergeCell ref="A6:A9"/>
    <mergeCell ref="B6:B9"/>
    <mergeCell ref="C6:C9"/>
    <mergeCell ref="D6:D9"/>
    <mergeCell ref="E6:E9"/>
    <mergeCell ref="U6:U9"/>
    <mergeCell ref="R6:T6"/>
    <mergeCell ref="F7:F9"/>
    <mergeCell ref="G7:G9"/>
    <mergeCell ref="F6:I6"/>
    <mergeCell ref="H8:H9"/>
    <mergeCell ref="I8:I9"/>
    <mergeCell ref="A2:U2"/>
    <mergeCell ref="AA6:AA9"/>
    <mergeCell ref="R7:R9"/>
    <mergeCell ref="S7:S9"/>
    <mergeCell ref="T7:T9"/>
    <mergeCell ref="H7:I7"/>
    <mergeCell ref="P6:Q6"/>
    <mergeCell ref="P7:P9"/>
    <mergeCell ref="Q7:Q9"/>
  </mergeCells>
  <conditionalFormatting sqref="B12:B15 B18:B23">
    <cfRule type="expression" dxfId="12" priority="16" stopIfTrue="1">
      <formula>+COUNTIF(#REF!,#REF!)&gt;1</formula>
    </cfRule>
  </conditionalFormatting>
  <conditionalFormatting sqref="B11">
    <cfRule type="expression" dxfId="11" priority="14" stopIfTrue="1">
      <formula>+COUNTIF(#REF!,#REF!)&gt;1</formula>
    </cfRule>
  </conditionalFormatting>
  <conditionalFormatting sqref="B25:B30 B37:B47 B50:B53 B57:B75 B77:B87">
    <cfRule type="expression" dxfId="10" priority="13" stopIfTrue="1">
      <formula>+COUNTIF(#REF!,#REF!)&gt;1</formula>
    </cfRule>
  </conditionalFormatting>
  <conditionalFormatting sqref="B16:B17">
    <cfRule type="expression" dxfId="9" priority="10" stopIfTrue="1">
      <formula>+COUNTIF(#REF!,#REF!)&gt;1</formula>
    </cfRule>
  </conditionalFormatting>
  <conditionalFormatting sqref="B48">
    <cfRule type="expression" dxfId="8" priority="6" stopIfTrue="1">
      <formula>+COUNTIF(#REF!,#REF!)&gt;1</formula>
    </cfRule>
  </conditionalFormatting>
  <conditionalFormatting sqref="B54">
    <cfRule type="expression" dxfId="7" priority="5" stopIfTrue="1">
      <formula>+COUNTIF(#REF!,#REF!)&gt;1</formula>
    </cfRule>
  </conditionalFormatting>
  <conditionalFormatting sqref="B55:B56">
    <cfRule type="expression" dxfId="6" priority="4" stopIfTrue="1">
      <formula>+COUNTIF(#REF!,#REF!)&gt;1</formula>
    </cfRule>
  </conditionalFormatting>
  <conditionalFormatting sqref="B49">
    <cfRule type="expression" dxfId="5" priority="3" stopIfTrue="1">
      <formula>+COUNTIF(#REF!,#REF!)&gt;1</formula>
    </cfRule>
  </conditionalFormatting>
  <conditionalFormatting sqref="B76">
    <cfRule type="expression" dxfId="4" priority="2" stopIfTrue="1">
      <formula>+COUNTIF(#REF!,#REF!)&gt;1</formula>
    </cfRule>
  </conditionalFormatting>
  <conditionalFormatting sqref="B24">
    <cfRule type="expression" dxfId="3" priority="1" stopIfTrue="1">
      <formula>+COUNTIF(#REF!,#REF!)&gt;1</formula>
    </cfRule>
  </conditionalFormatting>
  <printOptions horizontalCentered="1"/>
  <pageMargins left="0.19685039370078741" right="0.19685039370078741" top="0.59055118110236227" bottom="0.39370078740157483" header="0.35433070866141736" footer="0.31496062992125984"/>
  <pageSetup paperSize="9" scale="70" fitToHeight="0" orientation="landscape" r:id="rId1"/>
  <headerFooter alignWithMargins="0"/>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6"/>
  <sheetViews>
    <sheetView topLeftCell="A2" zoomScale="85" zoomScaleNormal="85" workbookViewId="0">
      <pane xSplit="2" ySplit="7" topLeftCell="C24" activePane="bottomRight" state="frozen"/>
      <selection activeCell="A2" sqref="A2"/>
      <selection pane="topRight" activeCell="C2" sqref="C2"/>
      <selection pane="bottomLeft" activeCell="A9" sqref="A9"/>
      <selection pane="bottomRight" activeCell="H26" sqref="H26"/>
    </sheetView>
  </sheetViews>
  <sheetFormatPr defaultColWidth="9" defaultRowHeight="15.6"/>
  <cols>
    <col min="1" max="1" width="4.3984375" style="17" customWidth="1"/>
    <col min="2" max="2" width="27.8984375" style="16" customWidth="1"/>
    <col min="3" max="5" width="8" style="15" customWidth="1"/>
    <col min="6" max="10" width="6.8984375" style="15" customWidth="1"/>
    <col min="11" max="11" width="8.19921875" style="15" customWidth="1"/>
    <col min="12" max="12" width="7.3984375" style="15" customWidth="1"/>
    <col min="13" max="13" width="8.59765625" style="15" customWidth="1"/>
    <col min="14" max="14" width="9" style="15" customWidth="1"/>
    <col min="15" max="15" width="10.09765625" style="15" customWidth="1"/>
    <col min="16" max="16" width="8.5" style="15" customWidth="1"/>
    <col min="17" max="18" width="10.09765625" style="15" customWidth="1"/>
    <col min="19" max="23" width="8.59765625" style="15" customWidth="1"/>
    <col min="24" max="24" width="5.5" style="15" customWidth="1"/>
    <col min="25" max="16384" width="9" style="15"/>
  </cols>
  <sheetData>
    <row r="1" spans="1:24" hidden="1">
      <c r="A1" s="543"/>
      <c r="B1" s="543"/>
      <c r="X1" s="6"/>
    </row>
    <row r="2" spans="1:24" ht="21" customHeight="1">
      <c r="A2" s="12" t="s">
        <v>23</v>
      </c>
      <c r="X2" s="33" t="s">
        <v>7</v>
      </c>
    </row>
    <row r="3" spans="1:24" s="16" customFormat="1" ht="23.25" customHeight="1">
      <c r="A3" s="544" t="s">
        <v>60</v>
      </c>
      <c r="B3" s="544"/>
      <c r="C3" s="544"/>
      <c r="D3" s="544"/>
      <c r="E3" s="544"/>
      <c r="F3" s="544"/>
      <c r="G3" s="544"/>
      <c r="H3" s="544"/>
      <c r="I3" s="544"/>
      <c r="J3" s="544"/>
      <c r="K3" s="544"/>
      <c r="L3" s="544"/>
      <c r="M3" s="544"/>
      <c r="N3" s="544"/>
      <c r="O3" s="544"/>
      <c r="P3" s="544"/>
      <c r="Q3" s="544"/>
      <c r="R3" s="544"/>
      <c r="S3" s="544"/>
      <c r="T3" s="544"/>
      <c r="U3" s="544"/>
      <c r="V3" s="544"/>
      <c r="W3" s="544"/>
      <c r="X3" s="544"/>
    </row>
    <row r="4" spans="1:24" s="16" customFormat="1" ht="15.75" customHeight="1">
      <c r="A4" s="545" t="str">
        <f>+'PL3_DK 2025'!A4:Q4</f>
        <v>(Kèm theo Báo cáo số:            /BC-UBND, ngày          tháng 01 năm 2025 của UBND huyện Mường Tè)</v>
      </c>
      <c r="B4" s="546"/>
      <c r="C4" s="546"/>
      <c r="D4" s="546"/>
      <c r="E4" s="546"/>
      <c r="F4" s="546"/>
      <c r="G4" s="546"/>
      <c r="H4" s="546"/>
      <c r="I4" s="546"/>
      <c r="J4" s="546"/>
      <c r="K4" s="546"/>
      <c r="L4" s="546"/>
      <c r="M4" s="546"/>
      <c r="N4" s="546"/>
      <c r="O4" s="546"/>
      <c r="P4" s="546"/>
      <c r="Q4" s="546"/>
      <c r="R4" s="546"/>
      <c r="S4" s="546"/>
      <c r="T4" s="546"/>
      <c r="U4" s="546"/>
      <c r="V4" s="546"/>
      <c r="W4" s="546"/>
      <c r="X4" s="546"/>
    </row>
    <row r="5" spans="1:24" s="16" customFormat="1" ht="15" customHeight="1">
      <c r="A5" s="17"/>
      <c r="X5" s="22" t="s">
        <v>8</v>
      </c>
    </row>
    <row r="6" spans="1:24" s="3" customFormat="1" ht="45" customHeight="1">
      <c r="A6" s="541" t="s">
        <v>6</v>
      </c>
      <c r="B6" s="541" t="s">
        <v>9</v>
      </c>
      <c r="C6" s="541" t="s">
        <v>10</v>
      </c>
      <c r="D6" s="541" t="s">
        <v>11</v>
      </c>
      <c r="E6" s="541" t="s">
        <v>12</v>
      </c>
      <c r="F6" s="542" t="s">
        <v>45</v>
      </c>
      <c r="G6" s="542"/>
      <c r="H6" s="542"/>
      <c r="I6" s="542"/>
      <c r="J6" s="542"/>
      <c r="K6" s="542" t="s">
        <v>37</v>
      </c>
      <c r="L6" s="542"/>
      <c r="M6" s="541" t="s">
        <v>14</v>
      </c>
      <c r="N6" s="541"/>
      <c r="O6" s="541" t="s">
        <v>62</v>
      </c>
      <c r="P6" s="541"/>
      <c r="Q6" s="541"/>
      <c r="R6" s="541"/>
      <c r="S6" s="541" t="s">
        <v>56</v>
      </c>
      <c r="T6" s="541"/>
      <c r="U6" s="541"/>
      <c r="V6" s="541"/>
      <c r="W6" s="541"/>
      <c r="X6" s="541" t="s">
        <v>5</v>
      </c>
    </row>
    <row r="7" spans="1:24" s="3" customFormat="1" ht="51" customHeight="1">
      <c r="A7" s="541"/>
      <c r="B7" s="541"/>
      <c r="C7" s="541"/>
      <c r="D7" s="541"/>
      <c r="E7" s="541"/>
      <c r="F7" s="542" t="s">
        <v>46</v>
      </c>
      <c r="G7" s="542" t="s">
        <v>25</v>
      </c>
      <c r="H7" s="542" t="s">
        <v>47</v>
      </c>
      <c r="I7" s="542"/>
      <c r="J7" s="542"/>
      <c r="K7" s="542" t="s">
        <v>25</v>
      </c>
      <c r="L7" s="542" t="s">
        <v>48</v>
      </c>
      <c r="M7" s="541" t="s">
        <v>24</v>
      </c>
      <c r="N7" s="541" t="s">
        <v>71</v>
      </c>
      <c r="O7" s="541" t="s">
        <v>61</v>
      </c>
      <c r="P7" s="541" t="s">
        <v>63</v>
      </c>
      <c r="Q7" s="541"/>
      <c r="R7" s="541" t="s">
        <v>64</v>
      </c>
      <c r="S7" s="541" t="s">
        <v>70</v>
      </c>
      <c r="T7" s="541" t="s">
        <v>57</v>
      </c>
      <c r="U7" s="541"/>
      <c r="V7" s="541" t="s">
        <v>58</v>
      </c>
      <c r="W7" s="541" t="s">
        <v>59</v>
      </c>
      <c r="X7" s="541"/>
    </row>
    <row r="8" spans="1:24" s="3" customFormat="1" ht="85.5" customHeight="1">
      <c r="A8" s="541"/>
      <c r="B8" s="541"/>
      <c r="C8" s="541"/>
      <c r="D8" s="541"/>
      <c r="E8" s="541"/>
      <c r="F8" s="542"/>
      <c r="G8" s="542"/>
      <c r="H8" s="36" t="s">
        <v>49</v>
      </c>
      <c r="I8" s="36" t="s">
        <v>50</v>
      </c>
      <c r="J8" s="36" t="s">
        <v>51</v>
      </c>
      <c r="K8" s="542"/>
      <c r="L8" s="542"/>
      <c r="M8" s="541"/>
      <c r="N8" s="541"/>
      <c r="O8" s="541"/>
      <c r="P8" s="35" t="s">
        <v>25</v>
      </c>
      <c r="Q8" s="35" t="s">
        <v>52</v>
      </c>
      <c r="R8" s="541"/>
      <c r="S8" s="541"/>
      <c r="T8" s="35" t="s">
        <v>25</v>
      </c>
      <c r="U8" s="35" t="s">
        <v>52</v>
      </c>
      <c r="V8" s="541"/>
      <c r="W8" s="541"/>
      <c r="X8" s="541"/>
    </row>
    <row r="9" spans="1:24" s="3" customFormat="1" ht="24.75" customHeight="1">
      <c r="A9" s="21"/>
      <c r="B9" s="21" t="s">
        <v>17</v>
      </c>
      <c r="C9" s="21"/>
      <c r="D9" s="21"/>
      <c r="E9" s="21"/>
      <c r="F9" s="21"/>
      <c r="G9" s="21"/>
      <c r="H9" s="21"/>
      <c r="I9" s="21"/>
      <c r="J9" s="21"/>
      <c r="K9" s="21"/>
      <c r="L9" s="21"/>
      <c r="M9" s="21"/>
      <c r="N9" s="21"/>
      <c r="O9" s="21"/>
      <c r="P9" s="21"/>
      <c r="Q9" s="21"/>
      <c r="R9" s="21"/>
      <c r="S9" s="21"/>
      <c r="T9" s="21"/>
      <c r="U9" s="21"/>
      <c r="V9" s="21"/>
      <c r="W9" s="21"/>
      <c r="X9" s="21"/>
    </row>
    <row r="10" spans="1:24" s="32" customFormat="1" ht="54.75" customHeight="1">
      <c r="A10" s="11" t="s">
        <v>0</v>
      </c>
      <c r="B10" s="13" t="s">
        <v>32</v>
      </c>
      <c r="C10" s="11"/>
      <c r="D10" s="11"/>
      <c r="E10" s="11"/>
      <c r="F10" s="11"/>
      <c r="G10" s="11"/>
      <c r="H10" s="11"/>
      <c r="I10" s="11"/>
      <c r="J10" s="11"/>
      <c r="K10" s="11"/>
      <c r="L10" s="11"/>
      <c r="M10" s="11"/>
      <c r="N10" s="11"/>
      <c r="O10" s="11"/>
      <c r="P10" s="11"/>
      <c r="Q10" s="11"/>
      <c r="R10" s="11"/>
      <c r="S10" s="11"/>
      <c r="T10" s="11"/>
      <c r="U10" s="11"/>
      <c r="V10" s="11"/>
      <c r="W10" s="11"/>
      <c r="X10" s="11"/>
    </row>
    <row r="11" spans="1:24" ht="21" customHeight="1">
      <c r="A11" s="11"/>
      <c r="B11" s="19" t="s">
        <v>18</v>
      </c>
      <c r="C11" s="18"/>
      <c r="D11" s="18"/>
      <c r="E11" s="18"/>
      <c r="F11" s="18"/>
      <c r="G11" s="18"/>
      <c r="H11" s="18"/>
      <c r="I11" s="18"/>
      <c r="J11" s="18"/>
      <c r="K11" s="18"/>
      <c r="L11" s="18"/>
      <c r="M11" s="18"/>
      <c r="N11" s="18"/>
      <c r="O11" s="18"/>
      <c r="P11" s="18"/>
      <c r="Q11" s="18"/>
      <c r="R11" s="18"/>
      <c r="S11" s="18"/>
      <c r="T11" s="18"/>
      <c r="U11" s="18"/>
      <c r="V11" s="18"/>
      <c r="W11" s="18"/>
      <c r="X11" s="18"/>
    </row>
    <row r="12" spans="1:24" s="8" customFormat="1" ht="21" customHeight="1">
      <c r="A12" s="20"/>
      <c r="B12" s="19" t="s">
        <v>18</v>
      </c>
      <c r="C12" s="7"/>
      <c r="D12" s="7"/>
      <c r="E12" s="7"/>
      <c r="F12" s="7"/>
      <c r="G12" s="7"/>
      <c r="H12" s="7"/>
      <c r="I12" s="7"/>
      <c r="J12" s="7"/>
      <c r="K12" s="7"/>
      <c r="L12" s="7"/>
      <c r="M12" s="7"/>
      <c r="N12" s="7"/>
      <c r="O12" s="7"/>
      <c r="P12" s="7"/>
      <c r="Q12" s="7"/>
      <c r="R12" s="7"/>
      <c r="S12" s="7"/>
      <c r="T12" s="7"/>
      <c r="U12" s="7"/>
      <c r="V12" s="7"/>
      <c r="W12" s="7"/>
      <c r="X12" s="7"/>
    </row>
    <row r="13" spans="1:24" ht="21" customHeight="1">
      <c r="A13" s="23"/>
      <c r="B13" s="19" t="s">
        <v>18</v>
      </c>
      <c r="C13" s="18"/>
      <c r="D13" s="18"/>
      <c r="E13" s="18"/>
      <c r="F13" s="18"/>
      <c r="G13" s="18"/>
      <c r="H13" s="18"/>
      <c r="I13" s="18"/>
      <c r="J13" s="18"/>
      <c r="K13" s="18"/>
      <c r="L13" s="18"/>
      <c r="M13" s="18"/>
      <c r="N13" s="18"/>
      <c r="O13" s="18"/>
      <c r="P13" s="18"/>
      <c r="Q13" s="18"/>
      <c r="R13" s="18"/>
      <c r="S13" s="18"/>
      <c r="T13" s="18"/>
      <c r="U13" s="18"/>
      <c r="V13" s="18"/>
      <c r="W13" s="18"/>
      <c r="X13" s="18"/>
    </row>
    <row r="14" spans="1:24" s="5" customFormat="1" ht="21" customHeight="1">
      <c r="A14" s="23"/>
      <c r="B14" s="19"/>
      <c r="C14" s="4"/>
      <c r="D14" s="4"/>
      <c r="E14" s="4"/>
      <c r="F14" s="4"/>
      <c r="G14" s="4"/>
      <c r="H14" s="4"/>
      <c r="I14" s="4"/>
      <c r="J14" s="4"/>
      <c r="K14" s="4"/>
      <c r="L14" s="4"/>
      <c r="M14" s="4"/>
      <c r="N14" s="4"/>
      <c r="O14" s="4"/>
      <c r="P14" s="4"/>
      <c r="Q14" s="4"/>
      <c r="R14" s="4"/>
      <c r="S14" s="4"/>
      <c r="T14" s="4"/>
      <c r="U14" s="4"/>
      <c r="V14" s="4"/>
      <c r="W14" s="4"/>
      <c r="X14" s="4"/>
    </row>
    <row r="15" spans="1:24" s="10" customFormat="1" ht="21" customHeight="1">
      <c r="A15" s="20"/>
      <c r="B15" s="14"/>
      <c r="C15" s="9"/>
      <c r="D15" s="9"/>
      <c r="E15" s="9"/>
      <c r="F15" s="9"/>
      <c r="G15" s="9"/>
      <c r="H15" s="9"/>
      <c r="I15" s="9"/>
      <c r="J15" s="9"/>
      <c r="K15" s="9"/>
      <c r="L15" s="9"/>
      <c r="M15" s="9"/>
      <c r="N15" s="9"/>
      <c r="O15" s="9"/>
      <c r="P15" s="9"/>
      <c r="Q15" s="9"/>
      <c r="R15" s="9"/>
      <c r="S15" s="9"/>
      <c r="T15" s="9"/>
      <c r="U15" s="9"/>
      <c r="V15" s="9"/>
      <c r="W15" s="9"/>
      <c r="X15" s="9"/>
    </row>
    <row r="16" spans="1:24" s="30" customFormat="1" ht="35.25" customHeight="1">
      <c r="A16" s="27" t="s">
        <v>1</v>
      </c>
      <c r="B16" s="28" t="s">
        <v>33</v>
      </c>
      <c r="C16" s="29"/>
      <c r="D16" s="29"/>
      <c r="E16" s="29"/>
      <c r="F16" s="29"/>
      <c r="G16" s="29"/>
      <c r="H16" s="29"/>
      <c r="I16" s="29"/>
      <c r="J16" s="29"/>
      <c r="K16" s="29"/>
      <c r="L16" s="29"/>
      <c r="M16" s="29"/>
      <c r="N16" s="29"/>
      <c r="O16" s="29"/>
      <c r="P16" s="29"/>
      <c r="Q16" s="29"/>
      <c r="R16" s="29"/>
      <c r="S16" s="29"/>
      <c r="T16" s="29"/>
      <c r="U16" s="29"/>
      <c r="V16" s="29"/>
      <c r="W16" s="29"/>
      <c r="X16" s="29"/>
    </row>
    <row r="17" spans="1:24" s="5" customFormat="1" ht="27.75" customHeight="1">
      <c r="A17" s="37" t="s">
        <v>2</v>
      </c>
      <c r="B17" s="38" t="s">
        <v>53</v>
      </c>
      <c r="C17" s="4"/>
      <c r="D17" s="4"/>
      <c r="E17" s="4"/>
      <c r="F17" s="4"/>
      <c r="G17" s="4"/>
      <c r="H17" s="4"/>
      <c r="I17" s="4"/>
      <c r="J17" s="4"/>
      <c r="K17" s="4"/>
      <c r="L17" s="4"/>
      <c r="M17" s="4"/>
      <c r="N17" s="4"/>
      <c r="O17" s="4"/>
      <c r="P17" s="4"/>
      <c r="Q17" s="4"/>
      <c r="R17" s="4"/>
      <c r="S17" s="4"/>
      <c r="T17" s="4"/>
      <c r="U17" s="4"/>
      <c r="V17" s="4"/>
      <c r="W17" s="4"/>
      <c r="X17" s="4"/>
    </row>
    <row r="18" spans="1:24" s="10" customFormat="1" ht="36" customHeight="1">
      <c r="A18" s="39"/>
      <c r="B18" s="40" t="s">
        <v>54</v>
      </c>
      <c r="C18" s="9"/>
      <c r="D18" s="9"/>
      <c r="E18" s="9"/>
      <c r="F18" s="9"/>
      <c r="G18" s="9"/>
      <c r="H18" s="9"/>
      <c r="I18" s="9"/>
      <c r="J18" s="9"/>
      <c r="K18" s="9"/>
      <c r="L18" s="9"/>
      <c r="M18" s="9"/>
      <c r="N18" s="9"/>
      <c r="O18" s="9"/>
      <c r="P18" s="9"/>
      <c r="Q18" s="9"/>
      <c r="R18" s="9"/>
      <c r="S18" s="9"/>
      <c r="T18" s="9"/>
      <c r="U18" s="9"/>
      <c r="V18" s="9"/>
      <c r="W18" s="9"/>
      <c r="X18" s="9"/>
    </row>
    <row r="19" spans="1:24" ht="21" customHeight="1">
      <c r="A19" s="39"/>
      <c r="B19" s="40" t="s">
        <v>54</v>
      </c>
      <c r="C19" s="18"/>
      <c r="D19" s="18"/>
      <c r="E19" s="18"/>
      <c r="F19" s="18"/>
      <c r="G19" s="18"/>
      <c r="H19" s="18"/>
      <c r="I19" s="18"/>
      <c r="J19" s="18"/>
      <c r="K19" s="18"/>
      <c r="L19" s="18"/>
      <c r="M19" s="18"/>
      <c r="N19" s="18"/>
      <c r="O19" s="18"/>
      <c r="P19" s="18"/>
      <c r="Q19" s="18"/>
      <c r="R19" s="18"/>
      <c r="S19" s="18"/>
      <c r="T19" s="18"/>
      <c r="U19" s="18"/>
      <c r="V19" s="18"/>
      <c r="W19" s="18"/>
      <c r="X19" s="18"/>
    </row>
    <row r="20" spans="1:24" s="5" customFormat="1" ht="21" customHeight="1">
      <c r="A20" s="39"/>
      <c r="B20" s="40" t="s">
        <v>34</v>
      </c>
      <c r="C20" s="4"/>
      <c r="D20" s="4"/>
      <c r="E20" s="4"/>
      <c r="F20" s="4"/>
      <c r="G20" s="4"/>
      <c r="H20" s="4"/>
      <c r="I20" s="4"/>
      <c r="J20" s="4"/>
      <c r="K20" s="4"/>
      <c r="L20" s="4"/>
      <c r="M20" s="4"/>
      <c r="N20" s="4"/>
      <c r="O20" s="4"/>
      <c r="P20" s="4"/>
      <c r="Q20" s="4"/>
      <c r="R20" s="4"/>
      <c r="S20" s="4"/>
      <c r="T20" s="4"/>
      <c r="U20" s="4"/>
      <c r="V20" s="4"/>
      <c r="W20" s="4"/>
      <c r="X20" s="4"/>
    </row>
    <row r="21" spans="1:24" s="10" customFormat="1" ht="26.25" customHeight="1">
      <c r="A21" s="37" t="s">
        <v>3</v>
      </c>
      <c r="B21" s="38" t="s">
        <v>53</v>
      </c>
      <c r="C21" s="9"/>
      <c r="D21" s="9"/>
      <c r="E21" s="9"/>
      <c r="F21" s="9"/>
      <c r="G21" s="9"/>
      <c r="H21" s="9"/>
      <c r="I21" s="9"/>
      <c r="J21" s="9"/>
      <c r="K21" s="9"/>
      <c r="L21" s="9"/>
      <c r="M21" s="9"/>
      <c r="N21" s="9"/>
      <c r="O21" s="9"/>
      <c r="P21" s="9"/>
      <c r="Q21" s="9"/>
      <c r="R21" s="9"/>
      <c r="S21" s="9"/>
      <c r="T21" s="9"/>
      <c r="U21" s="9"/>
      <c r="V21" s="9"/>
      <c r="W21" s="9"/>
      <c r="X21" s="9"/>
    </row>
    <row r="22" spans="1:24" ht="21" customHeight="1">
      <c r="A22" s="39"/>
      <c r="B22" s="40" t="s">
        <v>54</v>
      </c>
      <c r="C22" s="18"/>
      <c r="D22" s="18"/>
      <c r="E22" s="18"/>
      <c r="F22" s="18"/>
      <c r="G22" s="18"/>
      <c r="H22" s="18"/>
      <c r="I22" s="18"/>
      <c r="J22" s="18"/>
      <c r="K22" s="18"/>
      <c r="L22" s="18"/>
      <c r="M22" s="18"/>
      <c r="N22" s="18"/>
      <c r="O22" s="18"/>
      <c r="P22" s="18"/>
      <c r="Q22" s="18"/>
      <c r="R22" s="18"/>
      <c r="S22" s="18"/>
      <c r="T22" s="18"/>
      <c r="U22" s="18"/>
      <c r="V22" s="18"/>
      <c r="W22" s="18"/>
      <c r="X22" s="18"/>
    </row>
    <row r="23" spans="1:24" ht="21" customHeight="1">
      <c r="A23" s="39"/>
      <c r="B23" s="40" t="s">
        <v>54</v>
      </c>
      <c r="C23" s="18"/>
      <c r="D23" s="18"/>
      <c r="E23" s="18"/>
      <c r="F23" s="18"/>
      <c r="G23" s="18"/>
      <c r="H23" s="18"/>
      <c r="I23" s="18"/>
      <c r="J23" s="18"/>
      <c r="K23" s="18"/>
      <c r="L23" s="18"/>
      <c r="M23" s="18"/>
      <c r="N23" s="18"/>
      <c r="O23" s="18"/>
      <c r="P23" s="18"/>
      <c r="Q23" s="18"/>
      <c r="R23" s="18"/>
      <c r="S23" s="18"/>
      <c r="T23" s="18"/>
      <c r="U23" s="18"/>
      <c r="V23" s="18"/>
      <c r="W23" s="18"/>
      <c r="X23" s="18"/>
    </row>
    <row r="24" spans="1:24" ht="21" customHeight="1">
      <c r="A24" s="39"/>
      <c r="B24" s="40" t="s">
        <v>35</v>
      </c>
      <c r="C24" s="18"/>
      <c r="D24" s="18"/>
      <c r="E24" s="18"/>
      <c r="F24" s="18"/>
      <c r="G24" s="18"/>
      <c r="H24" s="18"/>
      <c r="I24" s="18"/>
      <c r="J24" s="18"/>
      <c r="K24" s="18"/>
      <c r="L24" s="18"/>
      <c r="M24" s="18"/>
      <c r="N24" s="18"/>
      <c r="O24" s="18"/>
      <c r="P24" s="18"/>
      <c r="Q24" s="18"/>
      <c r="R24" s="18"/>
      <c r="S24" s="18"/>
      <c r="T24" s="18"/>
      <c r="U24" s="18"/>
      <c r="V24" s="18"/>
      <c r="W24" s="18"/>
      <c r="X24" s="18"/>
    </row>
    <row r="25" spans="1:24" s="5" customFormat="1" ht="66" customHeight="1">
      <c r="A25" s="23" t="s">
        <v>4</v>
      </c>
      <c r="B25" s="28" t="s">
        <v>36</v>
      </c>
      <c r="C25" s="4"/>
      <c r="D25" s="4"/>
      <c r="E25" s="4"/>
      <c r="F25" s="4"/>
      <c r="G25" s="4"/>
      <c r="H25" s="4"/>
      <c r="I25" s="4"/>
      <c r="J25" s="4"/>
      <c r="K25" s="4"/>
      <c r="L25" s="4"/>
      <c r="M25" s="4"/>
      <c r="N25" s="4"/>
      <c r="O25" s="4"/>
      <c r="P25" s="4"/>
      <c r="Q25" s="4"/>
      <c r="R25" s="4"/>
      <c r="S25" s="4"/>
      <c r="T25" s="4"/>
      <c r="U25" s="4"/>
      <c r="V25" s="4"/>
      <c r="W25" s="4"/>
      <c r="X25" s="4"/>
    </row>
    <row r="26" spans="1:24" s="5" customFormat="1" ht="27.75" customHeight="1">
      <c r="A26" s="37" t="s">
        <v>2</v>
      </c>
      <c r="B26" s="38" t="s">
        <v>53</v>
      </c>
      <c r="C26" s="4"/>
      <c r="D26" s="4"/>
      <c r="E26" s="4"/>
      <c r="F26" s="4"/>
      <c r="G26" s="4"/>
      <c r="H26" s="4"/>
      <c r="I26" s="4"/>
      <c r="J26" s="4"/>
      <c r="K26" s="4"/>
      <c r="L26" s="4"/>
      <c r="M26" s="4"/>
      <c r="N26" s="4"/>
      <c r="O26" s="4"/>
      <c r="P26" s="4"/>
      <c r="Q26" s="4"/>
      <c r="R26" s="4"/>
      <c r="S26" s="4"/>
      <c r="T26" s="4"/>
      <c r="U26" s="4"/>
      <c r="V26" s="4"/>
      <c r="W26" s="4"/>
      <c r="X26" s="4"/>
    </row>
    <row r="27" spans="1:24" s="10" customFormat="1" ht="36" customHeight="1">
      <c r="A27" s="39"/>
      <c r="B27" s="40" t="s">
        <v>54</v>
      </c>
      <c r="C27" s="9"/>
      <c r="D27" s="9"/>
      <c r="E27" s="9"/>
      <c r="F27" s="9"/>
      <c r="G27" s="9"/>
      <c r="H27" s="9"/>
      <c r="I27" s="9"/>
      <c r="J27" s="9"/>
      <c r="K27" s="9"/>
      <c r="L27" s="9"/>
      <c r="M27" s="9"/>
      <c r="N27" s="9"/>
      <c r="O27" s="9"/>
      <c r="P27" s="9"/>
      <c r="Q27" s="9"/>
      <c r="R27" s="9"/>
      <c r="S27" s="9"/>
      <c r="T27" s="9"/>
      <c r="U27" s="9"/>
      <c r="V27" s="9"/>
      <c r="W27" s="9"/>
      <c r="X27" s="9"/>
    </row>
    <row r="28" spans="1:24" ht="21" customHeight="1">
      <c r="A28" s="39"/>
      <c r="B28" s="40" t="s">
        <v>54</v>
      </c>
      <c r="C28" s="18"/>
      <c r="D28" s="18"/>
      <c r="E28" s="18"/>
      <c r="F28" s="18"/>
      <c r="G28" s="18"/>
      <c r="H28" s="18"/>
      <c r="I28" s="18"/>
      <c r="J28" s="18"/>
      <c r="K28" s="18"/>
      <c r="L28" s="18"/>
      <c r="M28" s="18"/>
      <c r="N28" s="18"/>
      <c r="O28" s="18"/>
      <c r="P28" s="18"/>
      <c r="Q28" s="18"/>
      <c r="R28" s="18"/>
      <c r="S28" s="18"/>
      <c r="T28" s="18"/>
      <c r="U28" s="18"/>
      <c r="V28" s="18"/>
      <c r="W28" s="18"/>
      <c r="X28" s="18"/>
    </row>
    <row r="29" spans="1:24" s="5" customFormat="1" ht="21" customHeight="1">
      <c r="A29" s="39"/>
      <c r="B29" s="40" t="s">
        <v>34</v>
      </c>
      <c r="C29" s="4"/>
      <c r="D29" s="4"/>
      <c r="E29" s="4"/>
      <c r="F29" s="4"/>
      <c r="G29" s="4"/>
      <c r="H29" s="4"/>
      <c r="I29" s="4"/>
      <c r="J29" s="4"/>
      <c r="K29" s="4"/>
      <c r="L29" s="4"/>
      <c r="M29" s="4"/>
      <c r="N29" s="4"/>
      <c r="O29" s="4"/>
      <c r="P29" s="4"/>
      <c r="Q29" s="4"/>
      <c r="R29" s="4"/>
      <c r="S29" s="4"/>
      <c r="T29" s="4"/>
      <c r="U29" s="4"/>
      <c r="V29" s="4"/>
      <c r="W29" s="4"/>
      <c r="X29" s="4"/>
    </row>
    <row r="30" spans="1:24" s="10" customFormat="1" ht="26.25" customHeight="1">
      <c r="A30" s="37" t="s">
        <v>3</v>
      </c>
      <c r="B30" s="38" t="s">
        <v>53</v>
      </c>
      <c r="C30" s="9"/>
      <c r="D30" s="9"/>
      <c r="E30" s="9"/>
      <c r="F30" s="9"/>
      <c r="G30" s="9"/>
      <c r="H30" s="9"/>
      <c r="I30" s="9"/>
      <c r="J30" s="9"/>
      <c r="K30" s="9"/>
      <c r="L30" s="9"/>
      <c r="M30" s="9"/>
      <c r="N30" s="9"/>
      <c r="O30" s="9"/>
      <c r="P30" s="9"/>
      <c r="Q30" s="9"/>
      <c r="R30" s="9"/>
      <c r="S30" s="9"/>
      <c r="T30" s="9"/>
      <c r="U30" s="9"/>
      <c r="V30" s="9"/>
      <c r="W30" s="9"/>
      <c r="X30" s="9"/>
    </row>
    <row r="31" spans="1:24" ht="21" customHeight="1">
      <c r="A31" s="39"/>
      <c r="B31" s="40" t="s">
        <v>54</v>
      </c>
      <c r="C31" s="18"/>
      <c r="D31" s="18"/>
      <c r="E31" s="18"/>
      <c r="F31" s="18"/>
      <c r="G31" s="18"/>
      <c r="H31" s="18"/>
      <c r="I31" s="18"/>
      <c r="J31" s="18"/>
      <c r="K31" s="18"/>
      <c r="L31" s="18"/>
      <c r="M31" s="18"/>
      <c r="N31" s="18"/>
      <c r="O31" s="18"/>
      <c r="P31" s="18"/>
      <c r="Q31" s="18"/>
      <c r="R31" s="18"/>
      <c r="S31" s="18"/>
      <c r="T31" s="18"/>
      <c r="U31" s="18"/>
      <c r="V31" s="18"/>
      <c r="W31" s="18"/>
      <c r="X31" s="18"/>
    </row>
    <row r="32" spans="1:24" ht="21" customHeight="1">
      <c r="A32" s="39"/>
      <c r="B32" s="40" t="s">
        <v>54</v>
      </c>
      <c r="C32" s="18"/>
      <c r="D32" s="18"/>
      <c r="E32" s="18"/>
      <c r="F32" s="18"/>
      <c r="G32" s="18"/>
      <c r="H32" s="18"/>
      <c r="I32" s="18"/>
      <c r="J32" s="18"/>
      <c r="K32" s="18"/>
      <c r="L32" s="18"/>
      <c r="M32" s="18"/>
      <c r="N32" s="18"/>
      <c r="O32" s="18"/>
      <c r="P32" s="18"/>
      <c r="Q32" s="18"/>
      <c r="R32" s="18"/>
      <c r="S32" s="18"/>
      <c r="T32" s="18"/>
      <c r="U32" s="18"/>
      <c r="V32" s="18"/>
      <c r="W32" s="18"/>
      <c r="X32" s="18"/>
    </row>
    <row r="33" spans="1:24" ht="21" customHeight="1">
      <c r="A33" s="39"/>
      <c r="B33" s="40" t="s">
        <v>35</v>
      </c>
      <c r="C33" s="18"/>
      <c r="D33" s="18"/>
      <c r="E33" s="18"/>
      <c r="F33" s="18"/>
      <c r="G33" s="18"/>
      <c r="H33" s="18"/>
      <c r="I33" s="18"/>
      <c r="J33" s="18"/>
      <c r="K33" s="18"/>
      <c r="L33" s="18"/>
      <c r="M33" s="18"/>
      <c r="N33" s="18"/>
      <c r="O33" s="18"/>
      <c r="P33" s="18"/>
      <c r="Q33" s="18"/>
      <c r="R33" s="18"/>
      <c r="S33" s="18"/>
      <c r="T33" s="18"/>
      <c r="U33" s="18"/>
      <c r="V33" s="18"/>
      <c r="W33" s="18"/>
      <c r="X33" s="18"/>
    </row>
    <row r="34" spans="1:24">
      <c r="A34" s="24"/>
      <c r="B34" s="25"/>
      <c r="C34" s="26"/>
      <c r="D34" s="26"/>
      <c r="E34" s="26"/>
      <c r="F34" s="26"/>
      <c r="G34" s="26"/>
      <c r="H34" s="26"/>
      <c r="I34" s="26"/>
      <c r="J34" s="26"/>
      <c r="K34" s="26"/>
      <c r="L34" s="26"/>
      <c r="M34" s="26"/>
      <c r="N34" s="26"/>
      <c r="O34" s="26"/>
      <c r="P34" s="26"/>
      <c r="Q34" s="26"/>
      <c r="R34" s="26"/>
      <c r="S34" s="26"/>
      <c r="T34" s="26"/>
      <c r="U34" s="26"/>
      <c r="V34" s="26"/>
      <c r="W34" s="26"/>
      <c r="X34" s="26"/>
    </row>
    <row r="35" spans="1:24" ht="17.25" customHeight="1">
      <c r="A35" s="539"/>
      <c r="B35" s="539"/>
      <c r="C35" s="539"/>
      <c r="D35" s="539"/>
      <c r="E35" s="539"/>
      <c r="F35" s="539"/>
      <c r="G35" s="539"/>
      <c r="H35" s="539"/>
      <c r="I35" s="539"/>
      <c r="J35" s="539"/>
      <c r="K35" s="539"/>
      <c r="L35" s="539"/>
      <c r="M35" s="539"/>
      <c r="N35" s="539"/>
      <c r="O35" s="539"/>
      <c r="P35" s="539"/>
      <c r="Q35" s="539"/>
      <c r="R35" s="539"/>
      <c r="S35" s="539"/>
      <c r="T35" s="539"/>
      <c r="U35" s="539"/>
      <c r="V35" s="539"/>
      <c r="W35" s="539"/>
      <c r="X35" s="539"/>
    </row>
    <row r="36" spans="1:24" ht="17.25" customHeight="1">
      <c r="B36" s="540"/>
      <c r="C36" s="540"/>
      <c r="D36" s="540"/>
      <c r="E36" s="540"/>
      <c r="F36" s="540"/>
      <c r="G36" s="540"/>
      <c r="H36" s="540"/>
      <c r="I36" s="540"/>
      <c r="J36" s="540"/>
      <c r="K36" s="540"/>
      <c r="L36" s="540"/>
      <c r="M36" s="540"/>
      <c r="N36" s="540"/>
      <c r="O36" s="540"/>
      <c r="P36" s="540"/>
      <c r="Q36" s="540"/>
      <c r="R36" s="540"/>
      <c r="S36" s="540"/>
      <c r="T36" s="540"/>
      <c r="U36" s="540"/>
      <c r="V36" s="540"/>
      <c r="W36" s="540"/>
      <c r="X36" s="540"/>
    </row>
  </sheetData>
  <mergeCells count="30">
    <mergeCell ref="A1:B1"/>
    <mergeCell ref="F7:F8"/>
    <mergeCell ref="G7:G8"/>
    <mergeCell ref="K7:K8"/>
    <mergeCell ref="E6:E8"/>
    <mergeCell ref="A6:A8"/>
    <mergeCell ref="B6:B8"/>
    <mergeCell ref="C6:C8"/>
    <mergeCell ref="D6:D8"/>
    <mergeCell ref="A3:X3"/>
    <mergeCell ref="A4:X4"/>
    <mergeCell ref="F6:J6"/>
    <mergeCell ref="K6:L6"/>
    <mergeCell ref="M6:N6"/>
    <mergeCell ref="O6:R6"/>
    <mergeCell ref="S6:W6"/>
    <mergeCell ref="A35:X35"/>
    <mergeCell ref="B36:X36"/>
    <mergeCell ref="X6:X8"/>
    <mergeCell ref="H7:J7"/>
    <mergeCell ref="M7:M8"/>
    <mergeCell ref="N7:N8"/>
    <mergeCell ref="O7:O8"/>
    <mergeCell ref="P7:Q7"/>
    <mergeCell ref="R7:R8"/>
    <mergeCell ref="L7:L8"/>
    <mergeCell ref="V7:V8"/>
    <mergeCell ref="S7:S8"/>
    <mergeCell ref="T7:U7"/>
    <mergeCell ref="W7:W8"/>
  </mergeCells>
  <phoneticPr fontId="70" type="noConversion"/>
  <printOptions horizontalCentered="1"/>
  <pageMargins left="0.25" right="0.25" top="0.5" bottom="0.5" header="0" footer="0"/>
  <pageSetup paperSize="9" scale="61" orientation="landscape" r:id="rId1"/>
  <headerFooter alignWithMargins="0"/>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73"/>
  <sheetViews>
    <sheetView topLeftCell="A2" workbookViewId="0">
      <pane xSplit="4" ySplit="8" topLeftCell="G61" activePane="bottomRight" state="frozen"/>
      <selection activeCell="A2" sqref="A2"/>
      <selection pane="topRight" activeCell="E2" sqref="E2"/>
      <selection pane="bottomLeft" activeCell="A9" sqref="A9"/>
      <selection pane="bottomRight" activeCell="D62" sqref="D62"/>
    </sheetView>
  </sheetViews>
  <sheetFormatPr defaultColWidth="9" defaultRowHeight="15.6"/>
  <cols>
    <col min="1" max="1" width="4.5" style="17" customWidth="1"/>
    <col min="2" max="2" width="51.09765625" style="16" customWidth="1"/>
    <col min="3" max="3" width="6.69921875" style="15" customWidth="1"/>
    <col min="4" max="4" width="7.3984375" style="15" customWidth="1"/>
    <col min="5" max="5" width="8.5" style="15" customWidth="1"/>
    <col min="6" max="6" width="6" style="15" customWidth="1"/>
    <col min="7" max="7" width="5.09765625" style="15" customWidth="1"/>
    <col min="8" max="8" width="7.69921875" style="15" customWidth="1"/>
    <col min="9" max="9" width="9.09765625" style="15" customWidth="1"/>
    <col min="10" max="10" width="7.5" style="15" customWidth="1"/>
    <col min="11" max="11" width="8.8984375" style="15" customWidth="1"/>
    <col min="12" max="12" width="9.5" style="15" customWidth="1"/>
    <col min="13" max="13" width="10.3984375" style="15" customWidth="1"/>
    <col min="14" max="14" width="9.69921875" style="15" customWidth="1"/>
    <col min="15" max="15" width="7.5" style="15" customWidth="1"/>
    <col min="16" max="16" width="9" style="15" customWidth="1"/>
    <col min="17" max="17" width="6.59765625" style="15" customWidth="1"/>
    <col min="18" max="16384" width="9" style="15"/>
  </cols>
  <sheetData>
    <row r="1" spans="1:17" hidden="1">
      <c r="A1" s="543"/>
      <c r="B1" s="543"/>
      <c r="Q1" s="6"/>
    </row>
    <row r="2" spans="1:17">
      <c r="A2" s="108" t="s">
        <v>661</v>
      </c>
      <c r="B2" s="109"/>
      <c r="C2" s="110"/>
      <c r="D2" s="110"/>
      <c r="E2" s="110"/>
      <c r="F2" s="110"/>
      <c r="G2" s="110"/>
      <c r="H2" s="110"/>
      <c r="I2" s="110"/>
      <c r="J2" s="110"/>
      <c r="K2" s="110"/>
      <c r="L2" s="110"/>
      <c r="M2" s="110"/>
      <c r="N2" s="110"/>
      <c r="O2" s="110"/>
      <c r="P2" s="110"/>
      <c r="Q2" s="111"/>
    </row>
    <row r="3" spans="1:17" s="16" customFormat="1" ht="18.75" customHeight="1">
      <c r="A3" s="547" t="s">
        <v>80</v>
      </c>
      <c r="B3" s="547"/>
      <c r="C3" s="547"/>
      <c r="D3" s="547"/>
      <c r="E3" s="547"/>
      <c r="F3" s="547"/>
      <c r="G3" s="547"/>
      <c r="H3" s="547"/>
      <c r="I3" s="547"/>
      <c r="J3" s="547"/>
      <c r="K3" s="547"/>
      <c r="L3" s="547"/>
      <c r="M3" s="547"/>
      <c r="N3" s="547"/>
      <c r="O3" s="547"/>
      <c r="P3" s="547"/>
      <c r="Q3" s="547"/>
    </row>
    <row r="4" spans="1:17" s="16" customFormat="1" ht="26.25" customHeight="1">
      <c r="A4" s="548" t="str">
        <f>'PL4_ KH von keo dai sang 2024'!A4:O4</f>
        <v>(Kèm theo Báo cáo số:            /BC-UBND, ngày          tháng 01 năm 2025 của UBND huyện Mường Tè)</v>
      </c>
      <c r="B4" s="549"/>
      <c r="C4" s="549"/>
      <c r="D4" s="549"/>
      <c r="E4" s="549"/>
      <c r="F4" s="549"/>
      <c r="G4" s="549"/>
      <c r="H4" s="549"/>
      <c r="I4" s="549"/>
      <c r="J4" s="549"/>
      <c r="K4" s="549"/>
      <c r="L4" s="549"/>
      <c r="M4" s="549"/>
      <c r="N4" s="549"/>
      <c r="O4" s="549"/>
      <c r="P4" s="549"/>
      <c r="Q4" s="549"/>
    </row>
    <row r="5" spans="1:17" s="16" customFormat="1" ht="24.75" customHeight="1">
      <c r="A5" s="112"/>
      <c r="B5" s="113"/>
      <c r="C5" s="113"/>
      <c r="D5" s="113"/>
      <c r="E5" s="113"/>
      <c r="F5" s="113"/>
      <c r="G5" s="113"/>
      <c r="H5" s="113"/>
      <c r="I5" s="113"/>
      <c r="J5" s="113"/>
      <c r="K5" s="113"/>
      <c r="L5" s="113"/>
      <c r="M5" s="113"/>
      <c r="N5" s="114"/>
      <c r="O5" s="114"/>
      <c r="P5" s="113"/>
      <c r="Q5" s="115" t="s">
        <v>8</v>
      </c>
    </row>
    <row r="6" spans="1:17" s="3" customFormat="1" ht="45.75" customHeight="1">
      <c r="A6" s="541" t="s">
        <v>6</v>
      </c>
      <c r="B6" s="541" t="s">
        <v>9</v>
      </c>
      <c r="C6" s="541" t="s">
        <v>10</v>
      </c>
      <c r="D6" s="541" t="s">
        <v>11</v>
      </c>
      <c r="E6" s="541" t="s">
        <v>69</v>
      </c>
      <c r="F6" s="541" t="s">
        <v>68</v>
      </c>
      <c r="G6" s="541" t="s">
        <v>12</v>
      </c>
      <c r="H6" s="541" t="s">
        <v>13</v>
      </c>
      <c r="I6" s="541"/>
      <c r="J6" s="541"/>
      <c r="K6" s="541"/>
      <c r="L6" s="541" t="s">
        <v>39</v>
      </c>
      <c r="M6" s="541" t="s">
        <v>66</v>
      </c>
      <c r="N6" s="541" t="s">
        <v>74</v>
      </c>
      <c r="O6" s="551" t="s">
        <v>77</v>
      </c>
      <c r="P6" s="541" t="s">
        <v>67</v>
      </c>
      <c r="Q6" s="541" t="s">
        <v>5</v>
      </c>
    </row>
    <row r="7" spans="1:17" s="3" customFormat="1" ht="27.75" customHeight="1">
      <c r="A7" s="541"/>
      <c r="B7" s="541"/>
      <c r="C7" s="541"/>
      <c r="D7" s="541"/>
      <c r="E7" s="541"/>
      <c r="F7" s="541"/>
      <c r="G7" s="541"/>
      <c r="H7" s="541" t="s">
        <v>15</v>
      </c>
      <c r="I7" s="541" t="s">
        <v>16</v>
      </c>
      <c r="J7" s="541"/>
      <c r="K7" s="541"/>
      <c r="L7" s="541"/>
      <c r="M7" s="541"/>
      <c r="N7" s="541"/>
      <c r="O7" s="552"/>
      <c r="P7" s="541"/>
      <c r="Q7" s="541"/>
    </row>
    <row r="8" spans="1:17" s="3" customFormat="1" ht="22.5" customHeight="1">
      <c r="A8" s="541"/>
      <c r="B8" s="541"/>
      <c r="C8" s="541"/>
      <c r="D8" s="541"/>
      <c r="E8" s="541"/>
      <c r="F8" s="541"/>
      <c r="G8" s="541"/>
      <c r="H8" s="541"/>
      <c r="I8" s="541" t="s">
        <v>25</v>
      </c>
      <c r="J8" s="541" t="s">
        <v>31</v>
      </c>
      <c r="K8" s="541"/>
      <c r="L8" s="541"/>
      <c r="M8" s="541"/>
      <c r="N8" s="541"/>
      <c r="O8" s="552"/>
      <c r="P8" s="541"/>
      <c r="Q8" s="541"/>
    </row>
    <row r="9" spans="1:17" s="3" customFormat="1" ht="39" customHeight="1">
      <c r="A9" s="541"/>
      <c r="B9" s="541"/>
      <c r="C9" s="541"/>
      <c r="D9" s="541"/>
      <c r="E9" s="541"/>
      <c r="F9" s="541"/>
      <c r="G9" s="541"/>
      <c r="H9" s="541"/>
      <c r="I9" s="541"/>
      <c r="J9" s="116" t="s">
        <v>49</v>
      </c>
      <c r="K9" s="116" t="s">
        <v>73</v>
      </c>
      <c r="L9" s="541"/>
      <c r="M9" s="541"/>
      <c r="N9" s="541"/>
      <c r="O9" s="553"/>
      <c r="P9" s="541"/>
      <c r="Q9" s="541"/>
    </row>
    <row r="10" spans="1:17" s="3" customFormat="1" ht="15.75" customHeight="1">
      <c r="A10" s="79"/>
      <c r="B10" s="79" t="s">
        <v>17</v>
      </c>
      <c r="C10" s="79"/>
      <c r="D10" s="79"/>
      <c r="E10" s="79"/>
      <c r="F10" s="79"/>
      <c r="G10" s="79"/>
      <c r="H10" s="79"/>
      <c r="I10" s="99">
        <f t="shared" ref="I10:P10" si="0">I11+I65</f>
        <v>604432</v>
      </c>
      <c r="J10" s="99">
        <f t="shared" si="0"/>
        <v>82900</v>
      </c>
      <c r="K10" s="99">
        <f t="shared" si="0"/>
        <v>211424</v>
      </c>
      <c r="L10" s="99">
        <f t="shared" si="0"/>
        <v>534424</v>
      </c>
      <c r="M10" s="99">
        <f t="shared" si="0"/>
        <v>390136.15700000001</v>
      </c>
      <c r="N10" s="99">
        <f t="shared" si="0"/>
        <v>390136.15700000001</v>
      </c>
      <c r="O10" s="99">
        <f t="shared" si="0"/>
        <v>149550.51300000001</v>
      </c>
      <c r="P10" s="99">
        <f t="shared" si="0"/>
        <v>151606.51300000001</v>
      </c>
      <c r="Q10" s="79"/>
    </row>
    <row r="11" spans="1:17" s="3" customFormat="1" ht="15.75" customHeight="1">
      <c r="A11" s="83" t="s">
        <v>0</v>
      </c>
      <c r="B11" s="66" t="s">
        <v>26</v>
      </c>
      <c r="C11" s="83"/>
      <c r="D11" s="83"/>
      <c r="E11" s="83"/>
      <c r="F11" s="83"/>
      <c r="G11" s="83"/>
      <c r="H11" s="83"/>
      <c r="I11" s="84">
        <f>I12</f>
        <v>249432</v>
      </c>
      <c r="J11" s="84">
        <f t="shared" ref="J11:Q11" si="1">J12</f>
        <v>2900</v>
      </c>
      <c r="K11" s="84">
        <f t="shared" si="1"/>
        <v>211424</v>
      </c>
      <c r="L11" s="84">
        <f t="shared" si="1"/>
        <v>179424</v>
      </c>
      <c r="M11" s="84">
        <f t="shared" si="1"/>
        <v>115136.15700000001</v>
      </c>
      <c r="N11" s="84">
        <f t="shared" si="1"/>
        <v>115136.15700000001</v>
      </c>
      <c r="O11" s="84">
        <f t="shared" si="1"/>
        <v>69550.513000000006</v>
      </c>
      <c r="P11" s="84">
        <f t="shared" si="1"/>
        <v>71606.513000000006</v>
      </c>
      <c r="Q11" s="84">
        <f t="shared" si="1"/>
        <v>0</v>
      </c>
    </row>
    <row r="12" spans="1:17" s="3" customFormat="1" ht="15.75" customHeight="1">
      <c r="A12" s="85" t="s">
        <v>2</v>
      </c>
      <c r="B12" s="86" t="s">
        <v>27</v>
      </c>
      <c r="C12" s="67"/>
      <c r="D12" s="85"/>
      <c r="E12" s="85"/>
      <c r="F12" s="85"/>
      <c r="G12" s="67"/>
      <c r="H12" s="67"/>
      <c r="I12" s="87">
        <f t="shared" ref="I12:P12" si="2">I13+I21</f>
        <v>249432</v>
      </c>
      <c r="J12" s="87">
        <f t="shared" si="2"/>
        <v>2900</v>
      </c>
      <c r="K12" s="87">
        <f t="shared" si="2"/>
        <v>211424</v>
      </c>
      <c r="L12" s="87">
        <f t="shared" si="2"/>
        <v>179424</v>
      </c>
      <c r="M12" s="87">
        <f t="shared" si="2"/>
        <v>115136.15700000001</v>
      </c>
      <c r="N12" s="87">
        <f t="shared" si="2"/>
        <v>115136.15700000001</v>
      </c>
      <c r="O12" s="87">
        <f t="shared" si="2"/>
        <v>69550.513000000006</v>
      </c>
      <c r="P12" s="87">
        <f t="shared" si="2"/>
        <v>71606.513000000006</v>
      </c>
      <c r="Q12" s="85"/>
    </row>
    <row r="13" spans="1:17" s="3" customFormat="1" ht="15.75" customHeight="1">
      <c r="A13" s="88">
        <v>1</v>
      </c>
      <c r="B13" s="89" t="s">
        <v>29</v>
      </c>
      <c r="C13" s="90"/>
      <c r="D13" s="90"/>
      <c r="E13" s="90"/>
      <c r="F13" s="90"/>
      <c r="G13" s="90"/>
      <c r="H13" s="90"/>
      <c r="I13" s="73">
        <f t="shared" ref="I13:Q13" si="3">I14+I15+I17+I19</f>
        <v>79970</v>
      </c>
      <c r="J13" s="73">
        <f t="shared" si="3"/>
        <v>0</v>
      </c>
      <c r="K13" s="73">
        <f t="shared" si="3"/>
        <v>79970</v>
      </c>
      <c r="L13" s="73">
        <f t="shared" si="3"/>
        <v>59970</v>
      </c>
      <c r="M13" s="73">
        <f t="shared" si="3"/>
        <v>28476</v>
      </c>
      <c r="N13" s="73">
        <f t="shared" si="3"/>
        <v>28476</v>
      </c>
      <c r="O13" s="73">
        <f t="shared" si="3"/>
        <v>31494</v>
      </c>
      <c r="P13" s="73">
        <f t="shared" si="3"/>
        <v>31494</v>
      </c>
      <c r="Q13" s="73">
        <f t="shared" si="3"/>
        <v>0</v>
      </c>
    </row>
    <row r="14" spans="1:17" s="3" customFormat="1" ht="15.75" customHeight="1">
      <c r="A14" s="48" t="s">
        <v>19</v>
      </c>
      <c r="B14" s="44" t="s">
        <v>81</v>
      </c>
      <c r="C14" s="52"/>
      <c r="D14" s="85"/>
      <c r="E14" s="85"/>
      <c r="F14" s="85"/>
      <c r="G14" s="52"/>
      <c r="H14" s="52"/>
      <c r="I14" s="51">
        <v>0</v>
      </c>
      <c r="J14" s="51">
        <v>0</v>
      </c>
      <c r="K14" s="51">
        <v>0</v>
      </c>
      <c r="L14" s="51">
        <v>0</v>
      </c>
      <c r="M14" s="51">
        <v>0</v>
      </c>
      <c r="N14" s="51">
        <v>0</v>
      </c>
      <c r="O14" s="51">
        <v>0</v>
      </c>
      <c r="P14" s="51">
        <v>0</v>
      </c>
      <c r="Q14" s="85"/>
    </row>
    <row r="15" spans="1:17" s="3" customFormat="1" ht="15.75" customHeight="1">
      <c r="A15" s="48" t="s">
        <v>20</v>
      </c>
      <c r="B15" s="44" t="s">
        <v>90</v>
      </c>
      <c r="C15" s="44"/>
      <c r="D15" s="85"/>
      <c r="E15" s="85"/>
      <c r="F15" s="85"/>
      <c r="G15" s="52"/>
      <c r="H15" s="50"/>
      <c r="I15" s="51">
        <f>SUM(I16)</f>
        <v>14990</v>
      </c>
      <c r="J15" s="51">
        <f t="shared" ref="J15:K15" si="4">SUM(J16)</f>
        <v>0</v>
      </c>
      <c r="K15" s="51">
        <f t="shared" si="4"/>
        <v>14990</v>
      </c>
      <c r="L15" s="51">
        <f t="shared" ref="L15" si="5">SUM(L16)</f>
        <v>14990</v>
      </c>
      <c r="M15" s="51">
        <f t="shared" ref="M15" si="6">SUM(M16)</f>
        <v>14990</v>
      </c>
      <c r="N15" s="51">
        <f t="shared" ref="N15" si="7">SUM(N16)</f>
        <v>14990</v>
      </c>
      <c r="O15" s="51">
        <f t="shared" ref="O15" si="8">SUM(O16)</f>
        <v>0</v>
      </c>
      <c r="P15" s="51">
        <f t="shared" ref="P15" si="9">SUM(P16)</f>
        <v>0</v>
      </c>
      <c r="Q15" s="85"/>
    </row>
    <row r="16" spans="1:17" s="3" customFormat="1" ht="61.2">
      <c r="A16" s="49">
        <v>1</v>
      </c>
      <c r="B16" s="46" t="s">
        <v>91</v>
      </c>
      <c r="C16" s="123" t="s">
        <v>85</v>
      </c>
      <c r="D16" s="123" t="s">
        <v>609</v>
      </c>
      <c r="E16" s="119" t="s">
        <v>491</v>
      </c>
      <c r="F16" s="119">
        <v>311</v>
      </c>
      <c r="G16" s="118"/>
      <c r="H16" s="124" t="s">
        <v>94</v>
      </c>
      <c r="I16" s="45">
        <v>14990</v>
      </c>
      <c r="J16" s="85"/>
      <c r="K16" s="45">
        <v>14990</v>
      </c>
      <c r="L16" s="53">
        <v>14990</v>
      </c>
      <c r="M16" s="100">
        <v>14990</v>
      </c>
      <c r="N16" s="100">
        <v>14990</v>
      </c>
      <c r="O16" s="101">
        <f>L16-N16</f>
        <v>0</v>
      </c>
      <c r="P16" s="102">
        <f>O16</f>
        <v>0</v>
      </c>
      <c r="Q16" s="85"/>
    </row>
    <row r="17" spans="1:17" s="3" customFormat="1" ht="13.8">
      <c r="A17" s="48" t="s">
        <v>21</v>
      </c>
      <c r="B17" s="47" t="s">
        <v>41</v>
      </c>
      <c r="C17" s="126"/>
      <c r="D17" s="148"/>
      <c r="E17" s="148"/>
      <c r="F17" s="148"/>
      <c r="G17" s="118"/>
      <c r="H17" s="149"/>
      <c r="I17" s="51">
        <f>SUM(I18)</f>
        <v>14980</v>
      </c>
      <c r="J17" s="51">
        <f t="shared" ref="J17:K17" si="10">SUM(J18)</f>
        <v>0</v>
      </c>
      <c r="K17" s="51">
        <f t="shared" si="10"/>
        <v>14980</v>
      </c>
      <c r="L17" s="51">
        <f t="shared" ref="L17" si="11">SUM(L18)</f>
        <v>14980</v>
      </c>
      <c r="M17" s="51">
        <f t="shared" ref="M17" si="12">SUM(M18)</f>
        <v>10486</v>
      </c>
      <c r="N17" s="51">
        <f t="shared" ref="N17" si="13">SUM(N18)</f>
        <v>10486</v>
      </c>
      <c r="O17" s="51">
        <f t="shared" ref="O17" si="14">SUM(O18)</f>
        <v>4494</v>
      </c>
      <c r="P17" s="51">
        <f t="shared" ref="P17" si="15">SUM(P18)</f>
        <v>4494</v>
      </c>
      <c r="Q17" s="85"/>
    </row>
    <row r="18" spans="1:17" s="3" customFormat="1" ht="20.399999999999999">
      <c r="A18" s="49">
        <v>1</v>
      </c>
      <c r="B18" s="46" t="s">
        <v>92</v>
      </c>
      <c r="C18" s="123" t="s">
        <v>85</v>
      </c>
      <c r="D18" s="123" t="s">
        <v>610</v>
      </c>
      <c r="E18" s="119" t="s">
        <v>491</v>
      </c>
      <c r="F18" s="119">
        <v>292</v>
      </c>
      <c r="G18" s="118"/>
      <c r="H18" s="124" t="s">
        <v>95</v>
      </c>
      <c r="I18" s="45">
        <v>14980</v>
      </c>
      <c r="J18" s="85"/>
      <c r="K18" s="45">
        <v>14980</v>
      </c>
      <c r="L18" s="53">
        <v>14980</v>
      </c>
      <c r="M18" s="100">
        <v>10486</v>
      </c>
      <c r="N18" s="100">
        <v>10486</v>
      </c>
      <c r="O18" s="102">
        <f>L18-N18</f>
        <v>4494</v>
      </c>
      <c r="P18" s="102">
        <f>O18</f>
        <v>4494</v>
      </c>
      <c r="Q18" s="85"/>
    </row>
    <row r="19" spans="1:17" s="3" customFormat="1" ht="15.75" customHeight="1">
      <c r="A19" s="48" t="s">
        <v>22</v>
      </c>
      <c r="B19" s="47" t="s">
        <v>42</v>
      </c>
      <c r="C19" s="126"/>
      <c r="D19" s="148"/>
      <c r="E19" s="148"/>
      <c r="F19" s="148"/>
      <c r="G19" s="118"/>
      <c r="H19" s="149"/>
      <c r="I19" s="51">
        <f>SUM(I20)</f>
        <v>50000</v>
      </c>
      <c r="J19" s="51">
        <f t="shared" ref="J19:K19" si="16">SUM(J20)</f>
        <v>0</v>
      </c>
      <c r="K19" s="51">
        <f t="shared" si="16"/>
        <v>50000</v>
      </c>
      <c r="L19" s="51">
        <f t="shared" ref="L19" si="17">SUM(L20)</f>
        <v>30000</v>
      </c>
      <c r="M19" s="51">
        <f t="shared" ref="M19" si="18">SUM(M20)</f>
        <v>3000</v>
      </c>
      <c r="N19" s="51">
        <f t="shared" ref="N19" si="19">SUM(N20)</f>
        <v>3000</v>
      </c>
      <c r="O19" s="51">
        <f t="shared" ref="O19" si="20">SUM(O20)</f>
        <v>27000</v>
      </c>
      <c r="P19" s="51">
        <f t="shared" ref="P19" si="21">SUM(P20)</f>
        <v>27000</v>
      </c>
      <c r="Q19" s="85"/>
    </row>
    <row r="20" spans="1:17" s="3" customFormat="1" ht="30.6">
      <c r="A20" s="49">
        <v>1</v>
      </c>
      <c r="B20" s="46" t="s">
        <v>93</v>
      </c>
      <c r="C20" s="123" t="s">
        <v>85</v>
      </c>
      <c r="D20" s="123" t="s">
        <v>611</v>
      </c>
      <c r="E20" s="119" t="s">
        <v>491</v>
      </c>
      <c r="F20" s="148"/>
      <c r="G20" s="147" t="s">
        <v>159</v>
      </c>
      <c r="H20" s="124" t="s">
        <v>96</v>
      </c>
      <c r="I20" s="45">
        <v>50000</v>
      </c>
      <c r="J20" s="85"/>
      <c r="K20" s="53">
        <v>50000</v>
      </c>
      <c r="L20" s="53">
        <v>30000</v>
      </c>
      <c r="M20" s="100">
        <v>3000</v>
      </c>
      <c r="N20" s="100">
        <v>3000</v>
      </c>
      <c r="O20" s="102">
        <f>L20-N20</f>
        <v>27000</v>
      </c>
      <c r="P20" s="102">
        <f>O20</f>
        <v>27000</v>
      </c>
      <c r="Q20" s="85"/>
    </row>
    <row r="21" spans="1:17" s="3" customFormat="1" ht="13.2">
      <c r="A21" s="88">
        <v>2</v>
      </c>
      <c r="B21" s="89" t="s">
        <v>28</v>
      </c>
      <c r="C21" s="117"/>
      <c r="D21" s="117"/>
      <c r="E21" s="117"/>
      <c r="F21" s="117"/>
      <c r="G21" s="117"/>
      <c r="H21" s="117"/>
      <c r="I21" s="73">
        <f t="shared" ref="I21:Q21" si="22">I22+I49+I56</f>
        <v>169462</v>
      </c>
      <c r="J21" s="73">
        <f t="shared" si="22"/>
        <v>2900</v>
      </c>
      <c r="K21" s="73">
        <f t="shared" si="22"/>
        <v>131454</v>
      </c>
      <c r="L21" s="73">
        <f t="shared" si="22"/>
        <v>119454</v>
      </c>
      <c r="M21" s="73">
        <f t="shared" si="22"/>
        <v>86660.157000000007</v>
      </c>
      <c r="N21" s="73">
        <f t="shared" si="22"/>
        <v>86660.157000000007</v>
      </c>
      <c r="O21" s="73">
        <f t="shared" si="22"/>
        <v>38056.512999999999</v>
      </c>
      <c r="P21" s="73">
        <f t="shared" si="22"/>
        <v>40112.512999999999</v>
      </c>
      <c r="Q21" s="73">
        <f t="shared" si="22"/>
        <v>0</v>
      </c>
    </row>
    <row r="22" spans="1:17" s="3" customFormat="1" ht="15.75" customHeight="1">
      <c r="A22" s="92" t="s">
        <v>183</v>
      </c>
      <c r="B22" s="93" t="s">
        <v>182</v>
      </c>
      <c r="C22" s="120"/>
      <c r="D22" s="120"/>
      <c r="E22" s="120"/>
      <c r="F22" s="120"/>
      <c r="G22" s="120"/>
      <c r="H22" s="120"/>
      <c r="I22" s="77">
        <f t="shared" ref="I22:Q22" si="23">I23+I24+I28+I35+I38</f>
        <v>122010</v>
      </c>
      <c r="J22" s="77">
        <f t="shared" si="23"/>
        <v>2900</v>
      </c>
      <c r="K22" s="77">
        <f t="shared" si="23"/>
        <v>86460</v>
      </c>
      <c r="L22" s="77">
        <f t="shared" si="23"/>
        <v>74460</v>
      </c>
      <c r="M22" s="77">
        <f t="shared" si="23"/>
        <v>53090.157000000007</v>
      </c>
      <c r="N22" s="77">
        <f t="shared" si="23"/>
        <v>53090.157000000007</v>
      </c>
      <c r="O22" s="77">
        <f t="shared" si="23"/>
        <v>26632.512999999999</v>
      </c>
      <c r="P22" s="77">
        <f t="shared" si="23"/>
        <v>26632.512999999999</v>
      </c>
      <c r="Q22" s="77">
        <f t="shared" si="23"/>
        <v>0</v>
      </c>
    </row>
    <row r="23" spans="1:17" s="3" customFormat="1" ht="15.75" customHeight="1">
      <c r="A23" s="48" t="s">
        <v>19</v>
      </c>
      <c r="B23" s="47" t="s">
        <v>603</v>
      </c>
      <c r="C23" s="126"/>
      <c r="D23" s="148"/>
      <c r="E23" s="148"/>
      <c r="F23" s="148"/>
      <c r="G23" s="126"/>
      <c r="H23" s="149"/>
      <c r="I23" s="51"/>
      <c r="J23" s="51"/>
      <c r="K23" s="51"/>
      <c r="L23" s="51"/>
      <c r="M23" s="51"/>
      <c r="N23" s="51"/>
      <c r="O23" s="158">
        <f>P23</f>
        <v>5710</v>
      </c>
      <c r="P23" s="97">
        <v>5710</v>
      </c>
      <c r="Q23" s="85"/>
    </row>
    <row r="24" spans="1:17" s="3" customFormat="1" ht="27.6">
      <c r="A24" s="48" t="s">
        <v>20</v>
      </c>
      <c r="B24" s="47" t="s">
        <v>106</v>
      </c>
      <c r="C24" s="126"/>
      <c r="D24" s="148"/>
      <c r="E24" s="148"/>
      <c r="F24" s="148"/>
      <c r="G24" s="126"/>
      <c r="H24" s="149"/>
      <c r="I24" s="51">
        <f>SUM(I25:I27)</f>
        <v>15450</v>
      </c>
      <c r="J24" s="51">
        <f t="shared" ref="J24:K24" si="24">SUM(J25:J27)</f>
        <v>0</v>
      </c>
      <c r="K24" s="51">
        <f t="shared" si="24"/>
        <v>15450</v>
      </c>
      <c r="L24" s="51">
        <f t="shared" ref="L24" si="25">SUM(L25:L27)</f>
        <v>15450</v>
      </c>
      <c r="M24" s="51">
        <f t="shared" ref="M24" si="26">SUM(M25:M27)</f>
        <v>14948.291000000001</v>
      </c>
      <c r="N24" s="51">
        <f t="shared" ref="N24" si="27">SUM(N25:N27)</f>
        <v>14948.291000000001</v>
      </c>
      <c r="O24" s="51">
        <f t="shared" ref="O24" si="28">SUM(O25:O27)</f>
        <v>203.51300000000001</v>
      </c>
      <c r="P24" s="97">
        <f t="shared" ref="P24" si="29">SUM(P25:P27)</f>
        <v>203.51300000000001</v>
      </c>
      <c r="Q24" s="85"/>
    </row>
    <row r="25" spans="1:17" s="3" customFormat="1" ht="20.399999999999999">
      <c r="A25" s="49">
        <v>1</v>
      </c>
      <c r="B25" s="55" t="s">
        <v>107</v>
      </c>
      <c r="C25" s="127" t="s">
        <v>116</v>
      </c>
      <c r="D25" s="148"/>
      <c r="E25" s="119" t="s">
        <v>492</v>
      </c>
      <c r="F25" s="119" t="s">
        <v>493</v>
      </c>
      <c r="G25" s="130">
        <v>2022</v>
      </c>
      <c r="H25" s="128" t="s">
        <v>122</v>
      </c>
      <c r="I25" s="45">
        <v>2500</v>
      </c>
      <c r="J25" s="85"/>
      <c r="K25" s="100">
        <v>2500</v>
      </c>
      <c r="L25" s="54">
        <v>2500</v>
      </c>
      <c r="M25" s="100">
        <v>2350.2910000000002</v>
      </c>
      <c r="N25" s="100">
        <v>2350.2910000000002</v>
      </c>
      <c r="O25" s="102"/>
      <c r="P25" s="102">
        <f>O25</f>
        <v>0</v>
      </c>
      <c r="Q25" s="85"/>
    </row>
    <row r="26" spans="1:17" s="3" customFormat="1" ht="20.399999999999999">
      <c r="A26" s="49">
        <v>2</v>
      </c>
      <c r="B26" s="55" t="s">
        <v>108</v>
      </c>
      <c r="C26" s="127" t="s">
        <v>101</v>
      </c>
      <c r="D26" s="148"/>
      <c r="E26" s="119" t="s">
        <v>492</v>
      </c>
      <c r="F26" s="119" t="s">
        <v>494</v>
      </c>
      <c r="G26" s="130">
        <v>2022</v>
      </c>
      <c r="H26" s="128" t="s">
        <v>123</v>
      </c>
      <c r="I26" s="45">
        <v>6950</v>
      </c>
      <c r="J26" s="85"/>
      <c r="K26" s="100">
        <v>6950</v>
      </c>
      <c r="L26" s="54">
        <v>6950</v>
      </c>
      <c r="M26" s="100">
        <v>6628</v>
      </c>
      <c r="N26" s="100">
        <v>6628</v>
      </c>
      <c r="O26" s="102">
        <v>173.51300000000001</v>
      </c>
      <c r="P26" s="102">
        <f t="shared" ref="P26:P34" si="30">O26</f>
        <v>173.51300000000001</v>
      </c>
      <c r="Q26" s="85"/>
    </row>
    <row r="27" spans="1:17" s="3" customFormat="1" ht="20.399999999999999">
      <c r="A27" s="49">
        <v>3</v>
      </c>
      <c r="B27" s="55" t="s">
        <v>109</v>
      </c>
      <c r="C27" s="127" t="s">
        <v>101</v>
      </c>
      <c r="D27" s="148"/>
      <c r="E27" s="119" t="s">
        <v>492</v>
      </c>
      <c r="F27" s="127" t="s">
        <v>495</v>
      </c>
      <c r="G27" s="130">
        <v>2022</v>
      </c>
      <c r="H27" s="128" t="s">
        <v>124</v>
      </c>
      <c r="I27" s="45">
        <v>6000</v>
      </c>
      <c r="J27" s="85"/>
      <c r="K27" s="100">
        <v>6000</v>
      </c>
      <c r="L27" s="54">
        <v>6000</v>
      </c>
      <c r="M27" s="100">
        <v>5970</v>
      </c>
      <c r="N27" s="100">
        <v>5970</v>
      </c>
      <c r="O27" s="102">
        <f t="shared" ref="O27" si="31">L27-N27</f>
        <v>30</v>
      </c>
      <c r="P27" s="102">
        <f t="shared" si="30"/>
        <v>30</v>
      </c>
      <c r="Q27" s="85"/>
    </row>
    <row r="28" spans="1:17" s="3" customFormat="1" ht="13.8">
      <c r="A28" s="48" t="s">
        <v>21</v>
      </c>
      <c r="B28" s="44" t="s">
        <v>90</v>
      </c>
      <c r="C28" s="125"/>
      <c r="D28" s="148"/>
      <c r="E28" s="148"/>
      <c r="F28" s="148"/>
      <c r="G28" s="125"/>
      <c r="H28" s="149"/>
      <c r="I28" s="51">
        <f>SUM(I29:I34)</f>
        <v>28720</v>
      </c>
      <c r="J28" s="51">
        <f t="shared" ref="J28:K28" si="32">SUM(J29:J34)</f>
        <v>0</v>
      </c>
      <c r="K28" s="51">
        <f t="shared" si="32"/>
        <v>28720</v>
      </c>
      <c r="L28" s="51">
        <f t="shared" ref="L28" si="33">SUM(L29:L34)</f>
        <v>28720</v>
      </c>
      <c r="M28" s="51">
        <f t="shared" ref="M28" si="34">SUM(M29:M34)</f>
        <v>25490.866000000002</v>
      </c>
      <c r="N28" s="51">
        <f t="shared" ref="N28" si="35">SUM(N29:N34)</f>
        <v>25490.866000000002</v>
      </c>
      <c r="O28" s="51">
        <f t="shared" ref="O28" si="36">SUM(O29:O34)</f>
        <v>3080</v>
      </c>
      <c r="P28" s="97">
        <f t="shared" ref="P28" si="37">SUM(P29:P34)</f>
        <v>3080</v>
      </c>
      <c r="Q28" s="85"/>
    </row>
    <row r="29" spans="1:17" s="3" customFormat="1" ht="20.399999999999999">
      <c r="A29" s="49">
        <v>1</v>
      </c>
      <c r="B29" s="55" t="s">
        <v>110</v>
      </c>
      <c r="C29" s="127" t="s">
        <v>101</v>
      </c>
      <c r="D29" s="148"/>
      <c r="E29" s="119" t="s">
        <v>492</v>
      </c>
      <c r="F29" s="127" t="s">
        <v>496</v>
      </c>
      <c r="G29" s="130" t="s">
        <v>120</v>
      </c>
      <c r="H29" s="128" t="s">
        <v>125</v>
      </c>
      <c r="I29" s="45">
        <v>20000</v>
      </c>
      <c r="J29" s="85"/>
      <c r="K29" s="100">
        <v>20000</v>
      </c>
      <c r="L29" s="54">
        <v>20000</v>
      </c>
      <c r="M29" s="100">
        <v>18500</v>
      </c>
      <c r="N29" s="100">
        <v>18500</v>
      </c>
      <c r="O29" s="102">
        <f t="shared" ref="O29:O34" si="38">L29-N29</f>
        <v>1500</v>
      </c>
      <c r="P29" s="102">
        <f t="shared" si="30"/>
        <v>1500</v>
      </c>
      <c r="Q29" s="85"/>
    </row>
    <row r="30" spans="1:17" s="3" customFormat="1" ht="26.4">
      <c r="A30" s="49">
        <v>2</v>
      </c>
      <c r="B30" s="55" t="s">
        <v>111</v>
      </c>
      <c r="C30" s="127" t="s">
        <v>117</v>
      </c>
      <c r="D30" s="148"/>
      <c r="E30" s="119" t="s">
        <v>492</v>
      </c>
      <c r="F30" s="127" t="s">
        <v>497</v>
      </c>
      <c r="G30" s="130" t="s">
        <v>120</v>
      </c>
      <c r="H30" s="128" t="s">
        <v>126</v>
      </c>
      <c r="I30" s="45">
        <v>5000</v>
      </c>
      <c r="J30" s="85"/>
      <c r="K30" s="100">
        <v>5000</v>
      </c>
      <c r="L30" s="54">
        <v>5000</v>
      </c>
      <c r="M30" s="100">
        <v>3800</v>
      </c>
      <c r="N30" s="100">
        <v>3800</v>
      </c>
      <c r="O30" s="102">
        <f t="shared" si="38"/>
        <v>1200</v>
      </c>
      <c r="P30" s="102">
        <f t="shared" si="30"/>
        <v>1200</v>
      </c>
      <c r="Q30" s="85"/>
    </row>
    <row r="31" spans="1:17" s="3" customFormat="1" ht="26.4">
      <c r="A31" s="49">
        <v>3</v>
      </c>
      <c r="B31" s="55" t="s">
        <v>112</v>
      </c>
      <c r="C31" s="127" t="s">
        <v>102</v>
      </c>
      <c r="D31" s="148"/>
      <c r="E31" s="119" t="s">
        <v>492</v>
      </c>
      <c r="F31" s="127" t="s">
        <v>493</v>
      </c>
      <c r="G31" s="130" t="s">
        <v>120</v>
      </c>
      <c r="H31" s="128" t="s">
        <v>127</v>
      </c>
      <c r="I31" s="45">
        <v>1700</v>
      </c>
      <c r="J31" s="85"/>
      <c r="K31" s="100">
        <v>1700</v>
      </c>
      <c r="L31" s="54">
        <v>1700</v>
      </c>
      <c r="M31" s="100">
        <v>1590.866</v>
      </c>
      <c r="N31" s="100">
        <v>1590.866</v>
      </c>
      <c r="O31" s="102"/>
      <c r="P31" s="102">
        <f t="shared" si="30"/>
        <v>0</v>
      </c>
      <c r="Q31" s="85"/>
    </row>
    <row r="32" spans="1:17" s="3" customFormat="1" ht="26.4">
      <c r="A32" s="49">
        <v>4</v>
      </c>
      <c r="B32" s="55" t="s">
        <v>113</v>
      </c>
      <c r="C32" s="127" t="s">
        <v>117</v>
      </c>
      <c r="D32" s="148"/>
      <c r="E32" s="119" t="s">
        <v>492</v>
      </c>
      <c r="F32" s="150" t="s">
        <v>495</v>
      </c>
      <c r="G32" s="130" t="s">
        <v>120</v>
      </c>
      <c r="H32" s="128" t="s">
        <v>128</v>
      </c>
      <c r="I32" s="45">
        <v>370</v>
      </c>
      <c r="J32" s="85"/>
      <c r="K32" s="100">
        <v>370</v>
      </c>
      <c r="L32" s="54">
        <v>370</v>
      </c>
      <c r="M32" s="100">
        <v>330</v>
      </c>
      <c r="N32" s="100">
        <v>330</v>
      </c>
      <c r="O32" s="102"/>
      <c r="P32" s="102">
        <f t="shared" si="30"/>
        <v>0</v>
      </c>
      <c r="Q32" s="85"/>
    </row>
    <row r="33" spans="1:17" s="3" customFormat="1" ht="26.4">
      <c r="A33" s="49">
        <v>5</v>
      </c>
      <c r="B33" s="56" t="s">
        <v>114</v>
      </c>
      <c r="C33" s="127" t="s">
        <v>118</v>
      </c>
      <c r="D33" s="148"/>
      <c r="E33" s="119" t="s">
        <v>492</v>
      </c>
      <c r="F33" s="127" t="s">
        <v>493</v>
      </c>
      <c r="G33" s="124" t="s">
        <v>121</v>
      </c>
      <c r="H33" s="128" t="s">
        <v>129</v>
      </c>
      <c r="I33" s="45">
        <v>800</v>
      </c>
      <c r="J33" s="85"/>
      <c r="K33" s="100">
        <v>800</v>
      </c>
      <c r="L33" s="54">
        <v>800</v>
      </c>
      <c r="M33" s="100">
        <v>580</v>
      </c>
      <c r="N33" s="100">
        <v>580</v>
      </c>
      <c r="O33" s="102">
        <f t="shared" si="38"/>
        <v>220</v>
      </c>
      <c r="P33" s="102">
        <f t="shared" si="30"/>
        <v>220</v>
      </c>
      <c r="Q33" s="85"/>
    </row>
    <row r="34" spans="1:17" s="3" customFormat="1" ht="26.4">
      <c r="A34" s="49">
        <v>6</v>
      </c>
      <c r="B34" s="56" t="s">
        <v>115</v>
      </c>
      <c r="C34" s="127" t="s">
        <v>119</v>
      </c>
      <c r="D34" s="148"/>
      <c r="E34" s="119" t="s">
        <v>492</v>
      </c>
      <c r="F34" s="127" t="s">
        <v>493</v>
      </c>
      <c r="G34" s="124" t="s">
        <v>121</v>
      </c>
      <c r="H34" s="128" t="s">
        <v>130</v>
      </c>
      <c r="I34" s="45">
        <v>850</v>
      </c>
      <c r="J34" s="85"/>
      <c r="K34" s="100">
        <v>850</v>
      </c>
      <c r="L34" s="54">
        <v>850</v>
      </c>
      <c r="M34" s="100">
        <v>690</v>
      </c>
      <c r="N34" s="100">
        <v>690</v>
      </c>
      <c r="O34" s="102">
        <f t="shared" si="38"/>
        <v>160</v>
      </c>
      <c r="P34" s="102">
        <f t="shared" si="30"/>
        <v>160</v>
      </c>
      <c r="Q34" s="85"/>
    </row>
    <row r="35" spans="1:17" s="3" customFormat="1" ht="13.8">
      <c r="A35" s="48" t="s">
        <v>22</v>
      </c>
      <c r="B35" s="47" t="s">
        <v>42</v>
      </c>
      <c r="C35" s="123"/>
      <c r="D35" s="148"/>
      <c r="E35" s="148"/>
      <c r="F35" s="148"/>
      <c r="G35" s="129"/>
      <c r="H35" s="119"/>
      <c r="I35" s="51">
        <f>SUM(I36:I37)</f>
        <v>14500</v>
      </c>
      <c r="J35" s="51">
        <f t="shared" ref="J35:K35" si="39">SUM(J36:J37)</f>
        <v>0</v>
      </c>
      <c r="K35" s="51">
        <f t="shared" si="39"/>
        <v>14000</v>
      </c>
      <c r="L35" s="51">
        <f t="shared" ref="L35" si="40">SUM(L36:L37)</f>
        <v>10000</v>
      </c>
      <c r="M35" s="51">
        <f t="shared" ref="M35" si="41">SUM(M36:M37)</f>
        <v>2151</v>
      </c>
      <c r="N35" s="51">
        <f t="shared" ref="N35" si="42">SUM(N36:N37)</f>
        <v>2151</v>
      </c>
      <c r="O35" s="51">
        <f t="shared" ref="O35" si="43">SUM(O36:O37)</f>
        <v>7849</v>
      </c>
      <c r="P35" s="51">
        <f t="shared" ref="P35" si="44">SUM(P36:P37)</f>
        <v>7849</v>
      </c>
      <c r="Q35" s="85"/>
    </row>
    <row r="36" spans="1:17" s="3" customFormat="1" ht="26.4">
      <c r="A36" s="49">
        <v>1</v>
      </c>
      <c r="B36" s="56" t="s">
        <v>154</v>
      </c>
      <c r="C36" s="124" t="s">
        <v>156</v>
      </c>
      <c r="D36" s="148"/>
      <c r="E36" s="119" t="s">
        <v>492</v>
      </c>
      <c r="F36" s="148"/>
      <c r="G36" s="124" t="s">
        <v>159</v>
      </c>
      <c r="H36" s="128" t="s">
        <v>157</v>
      </c>
      <c r="I36" s="45">
        <v>7000</v>
      </c>
      <c r="J36" s="85"/>
      <c r="K36" s="45">
        <v>7000</v>
      </c>
      <c r="L36" s="54">
        <v>5000</v>
      </c>
      <c r="M36" s="100">
        <v>1000</v>
      </c>
      <c r="N36" s="100">
        <v>1000</v>
      </c>
      <c r="O36" s="102">
        <f>L36-N36</f>
        <v>4000</v>
      </c>
      <c r="P36" s="102">
        <f>O36</f>
        <v>4000</v>
      </c>
      <c r="Q36" s="85"/>
    </row>
    <row r="37" spans="1:17" s="3" customFormat="1" ht="20.399999999999999">
      <c r="A37" s="49">
        <v>2</v>
      </c>
      <c r="B37" s="56" t="s">
        <v>155</v>
      </c>
      <c r="C37" s="124" t="s">
        <v>101</v>
      </c>
      <c r="D37" s="148"/>
      <c r="E37" s="119" t="s">
        <v>492</v>
      </c>
      <c r="F37" s="148"/>
      <c r="G37" s="124" t="s">
        <v>159</v>
      </c>
      <c r="H37" s="128" t="s">
        <v>158</v>
      </c>
      <c r="I37" s="45">
        <v>7500</v>
      </c>
      <c r="J37" s="85"/>
      <c r="K37" s="45">
        <v>7000</v>
      </c>
      <c r="L37" s="54">
        <v>5000</v>
      </c>
      <c r="M37" s="100">
        <v>1151</v>
      </c>
      <c r="N37" s="100">
        <v>1151</v>
      </c>
      <c r="O37" s="102">
        <f>L37-N37</f>
        <v>3849</v>
      </c>
      <c r="P37" s="102">
        <f>O37</f>
        <v>3849</v>
      </c>
      <c r="Q37" s="85"/>
    </row>
    <row r="38" spans="1:17" s="3" customFormat="1" ht="13.8">
      <c r="A38" s="48" t="s">
        <v>79</v>
      </c>
      <c r="B38" s="47" t="s">
        <v>131</v>
      </c>
      <c r="C38" s="126"/>
      <c r="D38" s="148"/>
      <c r="E38" s="148"/>
      <c r="F38" s="148"/>
      <c r="G38" s="129"/>
      <c r="H38" s="149"/>
      <c r="I38" s="51">
        <f>I39+I46</f>
        <v>63340</v>
      </c>
      <c r="J38" s="51">
        <f t="shared" ref="J38:K38" si="45">J39+J46</f>
        <v>2900</v>
      </c>
      <c r="K38" s="51">
        <f t="shared" si="45"/>
        <v>28290</v>
      </c>
      <c r="L38" s="51">
        <f t="shared" ref="L38" si="46">L39+L46</f>
        <v>20290</v>
      </c>
      <c r="M38" s="51">
        <f t="shared" ref="M38" si="47">M39+M46</f>
        <v>10500</v>
      </c>
      <c r="N38" s="51">
        <f t="shared" ref="N38" si="48">N39+N46</f>
        <v>10500</v>
      </c>
      <c r="O38" s="51">
        <f t="shared" ref="O38" si="49">O39+O46</f>
        <v>9790</v>
      </c>
      <c r="P38" s="51">
        <f t="shared" ref="P38" si="50">P39+P46</f>
        <v>9790</v>
      </c>
      <c r="Q38" s="85"/>
    </row>
    <row r="39" spans="1:17" s="3" customFormat="1" ht="13.8">
      <c r="A39" s="48"/>
      <c r="B39" s="57" t="s">
        <v>132</v>
      </c>
      <c r="C39" s="131"/>
      <c r="D39" s="148"/>
      <c r="E39" s="148"/>
      <c r="F39" s="148"/>
      <c r="G39" s="129"/>
      <c r="H39" s="132"/>
      <c r="I39" s="81">
        <f>SUM(I40:I45)</f>
        <v>34500</v>
      </c>
      <c r="J39" s="81">
        <f t="shared" ref="J39:K39" si="51">SUM(J40:J45)</f>
        <v>0</v>
      </c>
      <c r="K39" s="81">
        <f t="shared" si="51"/>
        <v>6350</v>
      </c>
      <c r="L39" s="81">
        <f t="shared" ref="L39" si="52">SUM(L40:L45)</f>
        <v>6350</v>
      </c>
      <c r="M39" s="81">
        <f t="shared" ref="M39" si="53">SUM(M40:M45)</f>
        <v>5000</v>
      </c>
      <c r="N39" s="81">
        <f t="shared" ref="N39" si="54">SUM(N40:N45)</f>
        <v>5000</v>
      </c>
      <c r="O39" s="81">
        <f t="shared" ref="O39" si="55">SUM(O40:O45)</f>
        <v>1350</v>
      </c>
      <c r="P39" s="81">
        <f t="shared" ref="P39" si="56">SUM(P40:P45)</f>
        <v>1350</v>
      </c>
      <c r="Q39" s="85"/>
    </row>
    <row r="40" spans="1:17" s="3" customFormat="1" ht="20.399999999999999">
      <c r="A40" s="49">
        <v>1</v>
      </c>
      <c r="B40" s="58" t="s">
        <v>133</v>
      </c>
      <c r="C40" s="133" t="s">
        <v>142</v>
      </c>
      <c r="D40" s="148"/>
      <c r="E40" s="119" t="s">
        <v>492</v>
      </c>
      <c r="F40" s="133" t="s">
        <v>495</v>
      </c>
      <c r="G40" s="124" t="s">
        <v>120</v>
      </c>
      <c r="H40" s="133" t="s">
        <v>146</v>
      </c>
      <c r="I40" s="45">
        <v>6000</v>
      </c>
      <c r="J40" s="85"/>
      <c r="K40" s="45">
        <v>1800</v>
      </c>
      <c r="L40" s="54">
        <v>1800</v>
      </c>
      <c r="M40" s="100">
        <v>1500</v>
      </c>
      <c r="N40" s="100">
        <v>1500</v>
      </c>
      <c r="O40" s="102">
        <f>L40-N40</f>
        <v>300</v>
      </c>
      <c r="P40" s="102">
        <f>O40</f>
        <v>300</v>
      </c>
      <c r="Q40" s="85"/>
    </row>
    <row r="41" spans="1:17" s="3" customFormat="1" ht="20.399999999999999">
      <c r="A41" s="49">
        <v>2</v>
      </c>
      <c r="B41" s="58" t="s">
        <v>134</v>
      </c>
      <c r="C41" s="133" t="s">
        <v>142</v>
      </c>
      <c r="D41" s="148"/>
      <c r="E41" s="119" t="s">
        <v>492</v>
      </c>
      <c r="F41" s="133" t="s">
        <v>498</v>
      </c>
      <c r="G41" s="124" t="s">
        <v>120</v>
      </c>
      <c r="H41" s="133" t="s">
        <v>147</v>
      </c>
      <c r="I41" s="45">
        <v>4000</v>
      </c>
      <c r="J41" s="85"/>
      <c r="K41" s="45">
        <v>500</v>
      </c>
      <c r="L41" s="54">
        <v>500</v>
      </c>
      <c r="M41" s="100">
        <v>400</v>
      </c>
      <c r="N41" s="100">
        <v>400</v>
      </c>
      <c r="O41" s="102">
        <f t="shared" ref="O41:O45" si="57">L41-N41</f>
        <v>100</v>
      </c>
      <c r="P41" s="102">
        <f>O41</f>
        <v>100</v>
      </c>
      <c r="Q41" s="85"/>
    </row>
    <row r="42" spans="1:17" s="3" customFormat="1" ht="26.4">
      <c r="A42" s="49">
        <v>3</v>
      </c>
      <c r="B42" s="58" t="s">
        <v>135</v>
      </c>
      <c r="C42" s="134" t="s">
        <v>85</v>
      </c>
      <c r="D42" s="148"/>
      <c r="E42" s="119" t="s">
        <v>492</v>
      </c>
      <c r="F42" s="134" t="s">
        <v>493</v>
      </c>
      <c r="G42" s="124" t="s">
        <v>120</v>
      </c>
      <c r="H42" s="133" t="s">
        <v>148</v>
      </c>
      <c r="I42" s="45">
        <v>7000</v>
      </c>
      <c r="J42" s="85"/>
      <c r="K42" s="45">
        <v>1000</v>
      </c>
      <c r="L42" s="54">
        <v>1000</v>
      </c>
      <c r="M42" s="100">
        <v>800</v>
      </c>
      <c r="N42" s="100">
        <v>800</v>
      </c>
      <c r="O42" s="102">
        <f t="shared" si="57"/>
        <v>200</v>
      </c>
      <c r="P42" s="102">
        <f t="shared" ref="P42:P47" si="58">O42</f>
        <v>200</v>
      </c>
      <c r="Q42" s="85"/>
    </row>
    <row r="43" spans="1:17" s="3" customFormat="1" ht="20.399999999999999">
      <c r="A43" s="49">
        <v>4</v>
      </c>
      <c r="B43" s="58" t="s">
        <v>136</v>
      </c>
      <c r="C43" s="134" t="s">
        <v>85</v>
      </c>
      <c r="D43" s="148"/>
      <c r="E43" s="119" t="s">
        <v>492</v>
      </c>
      <c r="F43" s="134" t="s">
        <v>493</v>
      </c>
      <c r="G43" s="128" t="s">
        <v>120</v>
      </c>
      <c r="H43" s="133" t="s">
        <v>149</v>
      </c>
      <c r="I43" s="45">
        <v>6000</v>
      </c>
      <c r="J43" s="85"/>
      <c r="K43" s="45">
        <v>1000</v>
      </c>
      <c r="L43" s="54">
        <v>1000</v>
      </c>
      <c r="M43" s="100">
        <v>800</v>
      </c>
      <c r="N43" s="100">
        <v>800</v>
      </c>
      <c r="O43" s="102">
        <f t="shared" si="57"/>
        <v>200</v>
      </c>
      <c r="P43" s="102">
        <f t="shared" si="58"/>
        <v>200</v>
      </c>
      <c r="Q43" s="85"/>
    </row>
    <row r="44" spans="1:17" s="3" customFormat="1" ht="26.4">
      <c r="A44" s="49">
        <v>5</v>
      </c>
      <c r="B44" s="59" t="s">
        <v>137</v>
      </c>
      <c r="C44" s="133" t="s">
        <v>85</v>
      </c>
      <c r="D44" s="148"/>
      <c r="E44" s="119" t="s">
        <v>492</v>
      </c>
      <c r="F44" s="133" t="s">
        <v>498</v>
      </c>
      <c r="G44" s="128" t="s">
        <v>120</v>
      </c>
      <c r="H44" s="133" t="s">
        <v>150</v>
      </c>
      <c r="I44" s="45">
        <v>7000</v>
      </c>
      <c r="J44" s="85"/>
      <c r="K44" s="45">
        <v>700</v>
      </c>
      <c r="L44" s="54">
        <v>700</v>
      </c>
      <c r="M44" s="100">
        <v>500</v>
      </c>
      <c r="N44" s="100">
        <v>500</v>
      </c>
      <c r="O44" s="102">
        <f t="shared" si="57"/>
        <v>200</v>
      </c>
      <c r="P44" s="102">
        <f t="shared" si="58"/>
        <v>200</v>
      </c>
      <c r="Q44" s="85"/>
    </row>
    <row r="45" spans="1:17" s="3" customFormat="1" ht="20.399999999999999">
      <c r="A45" s="49">
        <v>6</v>
      </c>
      <c r="B45" s="56" t="s">
        <v>138</v>
      </c>
      <c r="C45" s="127" t="s">
        <v>143</v>
      </c>
      <c r="D45" s="148"/>
      <c r="E45" s="119" t="s">
        <v>492</v>
      </c>
      <c r="F45" s="133" t="s">
        <v>495</v>
      </c>
      <c r="G45" s="128" t="s">
        <v>120</v>
      </c>
      <c r="H45" s="133" t="s">
        <v>151</v>
      </c>
      <c r="I45" s="45">
        <v>4500</v>
      </c>
      <c r="J45" s="85"/>
      <c r="K45" s="45">
        <v>1350</v>
      </c>
      <c r="L45" s="54">
        <v>1350</v>
      </c>
      <c r="M45" s="100">
        <v>1000</v>
      </c>
      <c r="N45" s="100">
        <v>1000</v>
      </c>
      <c r="O45" s="102">
        <f t="shared" si="57"/>
        <v>350</v>
      </c>
      <c r="P45" s="102">
        <f t="shared" si="58"/>
        <v>350</v>
      </c>
      <c r="Q45" s="85"/>
    </row>
    <row r="46" spans="1:17" s="3" customFormat="1" ht="26.4">
      <c r="A46" s="48"/>
      <c r="B46" s="57" t="s">
        <v>139</v>
      </c>
      <c r="C46" s="135"/>
      <c r="D46" s="148"/>
      <c r="E46" s="148"/>
      <c r="F46" s="135"/>
      <c r="G46" s="136"/>
      <c r="H46" s="132"/>
      <c r="I46" s="81">
        <f>SUM(I47:I48)</f>
        <v>28840</v>
      </c>
      <c r="J46" s="81">
        <f t="shared" ref="J46:K46" si="59">SUM(J47:J48)</f>
        <v>2900</v>
      </c>
      <c r="K46" s="81">
        <f t="shared" si="59"/>
        <v>21940</v>
      </c>
      <c r="L46" s="81">
        <f t="shared" ref="L46" si="60">SUM(L47:L48)</f>
        <v>13940</v>
      </c>
      <c r="M46" s="81">
        <f t="shared" ref="M46" si="61">SUM(M47:M48)</f>
        <v>5500</v>
      </c>
      <c r="N46" s="81">
        <f t="shared" ref="N46" si="62">SUM(N47:N48)</f>
        <v>5500</v>
      </c>
      <c r="O46" s="81">
        <f t="shared" ref="O46" si="63">SUM(O47:O48)</f>
        <v>8440</v>
      </c>
      <c r="P46" s="81">
        <f t="shared" ref="P46" si="64">SUM(P47:P48)</f>
        <v>8440</v>
      </c>
      <c r="Q46" s="85"/>
    </row>
    <row r="47" spans="1:17" s="3" customFormat="1" ht="20.399999999999999">
      <c r="A47" s="49">
        <v>1</v>
      </c>
      <c r="B47" s="60" t="s">
        <v>140</v>
      </c>
      <c r="C47" s="127" t="s">
        <v>144</v>
      </c>
      <c r="D47" s="148"/>
      <c r="E47" s="119" t="s">
        <v>492</v>
      </c>
      <c r="F47" s="127" t="s">
        <v>499</v>
      </c>
      <c r="G47" s="128" t="s">
        <v>120</v>
      </c>
      <c r="H47" s="137" t="s">
        <v>152</v>
      </c>
      <c r="I47" s="45">
        <v>8340</v>
      </c>
      <c r="J47" s="85"/>
      <c r="K47" s="53">
        <v>4340</v>
      </c>
      <c r="L47" s="53">
        <v>4340</v>
      </c>
      <c r="M47" s="100">
        <v>3500</v>
      </c>
      <c r="N47" s="100">
        <v>3500</v>
      </c>
      <c r="O47" s="102">
        <f t="shared" ref="O47" si="65">L47-N47</f>
        <v>840</v>
      </c>
      <c r="P47" s="102">
        <f t="shared" si="58"/>
        <v>840</v>
      </c>
      <c r="Q47" s="85"/>
    </row>
    <row r="48" spans="1:17" s="3" customFormat="1" ht="26.4">
      <c r="A48" s="49">
        <v>2</v>
      </c>
      <c r="B48" s="56" t="s">
        <v>141</v>
      </c>
      <c r="C48" s="127" t="s">
        <v>145</v>
      </c>
      <c r="D48" s="148"/>
      <c r="E48" s="119" t="s">
        <v>492</v>
      </c>
      <c r="F48" s="127" t="s">
        <v>499</v>
      </c>
      <c r="G48" s="124" t="s">
        <v>159</v>
      </c>
      <c r="H48" s="128" t="s">
        <v>153</v>
      </c>
      <c r="I48" s="45">
        <v>20500</v>
      </c>
      <c r="J48" s="53">
        <v>2900</v>
      </c>
      <c r="K48" s="53">
        <v>17600</v>
      </c>
      <c r="L48" s="53">
        <v>9600</v>
      </c>
      <c r="M48" s="100">
        <v>2000</v>
      </c>
      <c r="N48" s="100">
        <v>2000</v>
      </c>
      <c r="O48" s="102">
        <f>L48-N48</f>
        <v>7600</v>
      </c>
      <c r="P48" s="102">
        <f>O48</f>
        <v>7600</v>
      </c>
      <c r="Q48" s="85"/>
    </row>
    <row r="49" spans="1:17" s="3" customFormat="1" ht="26.4">
      <c r="A49" s="74" t="s">
        <v>184</v>
      </c>
      <c r="B49" s="76" t="s">
        <v>163</v>
      </c>
      <c r="C49" s="138"/>
      <c r="D49" s="138"/>
      <c r="E49" s="138"/>
      <c r="F49" s="138"/>
      <c r="G49" s="138"/>
      <c r="H49" s="151"/>
      <c r="I49" s="75">
        <f>I50</f>
        <v>13952</v>
      </c>
      <c r="J49" s="75">
        <f t="shared" ref="J49:K49" si="66">J50</f>
        <v>0</v>
      </c>
      <c r="K49" s="75">
        <f t="shared" si="66"/>
        <v>13800</v>
      </c>
      <c r="L49" s="75">
        <f t="shared" ref="L49" si="67">L50</f>
        <v>13800</v>
      </c>
      <c r="M49" s="75">
        <f t="shared" ref="M49" si="68">M50</f>
        <v>13800</v>
      </c>
      <c r="N49" s="75">
        <f t="shared" ref="N49" si="69">N50</f>
        <v>13800</v>
      </c>
      <c r="O49" s="75">
        <f t="shared" ref="O49" si="70">O50</f>
        <v>0</v>
      </c>
      <c r="P49" s="75">
        <f t="shared" ref="P49:Q49" si="71">P50</f>
        <v>0</v>
      </c>
      <c r="Q49" s="75">
        <f t="shared" si="71"/>
        <v>0</v>
      </c>
    </row>
    <row r="50" spans="1:17" s="3" customFormat="1" ht="13.8">
      <c r="A50" s="48"/>
      <c r="B50" s="47" t="s">
        <v>40</v>
      </c>
      <c r="C50" s="126"/>
      <c r="D50" s="148"/>
      <c r="E50" s="148"/>
      <c r="F50" s="148"/>
      <c r="G50" s="126"/>
      <c r="H50" s="139"/>
      <c r="I50" s="51">
        <f>I51+I53</f>
        <v>13952</v>
      </c>
      <c r="J50" s="51">
        <f t="shared" ref="J50:K50" si="72">J51+J53</f>
        <v>0</v>
      </c>
      <c r="K50" s="51">
        <f t="shared" si="72"/>
        <v>13800</v>
      </c>
      <c r="L50" s="64">
        <f t="shared" ref="L50:P50" si="73">L51+L53</f>
        <v>13800</v>
      </c>
      <c r="M50" s="64">
        <f t="shared" si="73"/>
        <v>13800</v>
      </c>
      <c r="N50" s="64">
        <f t="shared" si="73"/>
        <v>13800</v>
      </c>
      <c r="O50" s="64">
        <f t="shared" si="73"/>
        <v>0</v>
      </c>
      <c r="P50" s="64">
        <f t="shared" si="73"/>
        <v>0</v>
      </c>
      <c r="Q50" s="85"/>
    </row>
    <row r="51" spans="1:17" s="3" customFormat="1" ht="26.4">
      <c r="A51" s="48"/>
      <c r="B51" s="61" t="s">
        <v>164</v>
      </c>
      <c r="C51" s="140"/>
      <c r="D51" s="148"/>
      <c r="E51" s="148"/>
      <c r="F51" s="148"/>
      <c r="G51" s="140"/>
      <c r="H51" s="141"/>
      <c r="I51" s="81">
        <f>SUM(I52)</f>
        <v>7752</v>
      </c>
      <c r="J51" s="81">
        <f t="shared" ref="J51:K51" si="74">SUM(J52)</f>
        <v>0</v>
      </c>
      <c r="K51" s="81">
        <f t="shared" si="74"/>
        <v>7600</v>
      </c>
      <c r="L51" s="62">
        <f t="shared" ref="L51:P51" si="75">SUM(L52)</f>
        <v>7600</v>
      </c>
      <c r="M51" s="62">
        <f t="shared" si="75"/>
        <v>7600</v>
      </c>
      <c r="N51" s="62">
        <f t="shared" si="75"/>
        <v>7600</v>
      </c>
      <c r="O51" s="62">
        <f t="shared" si="75"/>
        <v>0</v>
      </c>
      <c r="P51" s="62">
        <f t="shared" si="75"/>
        <v>0</v>
      </c>
      <c r="Q51" s="85"/>
    </row>
    <row r="52" spans="1:17" s="3" customFormat="1" ht="20.399999999999999">
      <c r="A52" s="49">
        <v>1</v>
      </c>
      <c r="B52" s="55" t="s">
        <v>165</v>
      </c>
      <c r="C52" s="127" t="s">
        <v>169</v>
      </c>
      <c r="D52" s="148"/>
      <c r="E52" s="127" t="s">
        <v>492</v>
      </c>
      <c r="F52" s="127" t="s">
        <v>500</v>
      </c>
      <c r="G52" s="130" t="s">
        <v>120</v>
      </c>
      <c r="H52" s="128" t="s">
        <v>170</v>
      </c>
      <c r="I52" s="45">
        <v>7752</v>
      </c>
      <c r="J52" s="85"/>
      <c r="K52" s="45">
        <v>7600</v>
      </c>
      <c r="L52" s="65">
        <v>7600</v>
      </c>
      <c r="M52" s="100">
        <v>7600</v>
      </c>
      <c r="N52" s="100">
        <v>7600</v>
      </c>
      <c r="O52" s="101">
        <f>L52-N52</f>
        <v>0</v>
      </c>
      <c r="P52" s="85"/>
      <c r="Q52" s="85"/>
    </row>
    <row r="53" spans="1:17" s="3" customFormat="1" ht="26.4">
      <c r="A53" s="49"/>
      <c r="B53" s="61" t="s">
        <v>166</v>
      </c>
      <c r="C53" s="142"/>
      <c r="D53" s="148"/>
      <c r="E53" s="148"/>
      <c r="F53" s="148"/>
      <c r="G53" s="143"/>
      <c r="H53" s="144"/>
      <c r="I53" s="81">
        <f>SUM(I54:I55)</f>
        <v>6200</v>
      </c>
      <c r="J53" s="81">
        <f t="shared" ref="J53:K53" si="76">SUM(J54:J55)</f>
        <v>0</v>
      </c>
      <c r="K53" s="81">
        <f t="shared" si="76"/>
        <v>6200</v>
      </c>
      <c r="L53" s="62">
        <f t="shared" ref="L53:P53" si="77">SUM(L54:L55)</f>
        <v>6200</v>
      </c>
      <c r="M53" s="62">
        <f t="shared" si="77"/>
        <v>6200</v>
      </c>
      <c r="N53" s="62">
        <f t="shared" si="77"/>
        <v>6200</v>
      </c>
      <c r="O53" s="62">
        <f t="shared" si="77"/>
        <v>0</v>
      </c>
      <c r="P53" s="62">
        <f t="shared" si="77"/>
        <v>0</v>
      </c>
      <c r="Q53" s="85"/>
    </row>
    <row r="54" spans="1:17" s="3" customFormat="1" ht="26.4">
      <c r="A54" s="49">
        <v>1</v>
      </c>
      <c r="B54" s="55" t="s">
        <v>167</v>
      </c>
      <c r="C54" s="127" t="s">
        <v>119</v>
      </c>
      <c r="D54" s="148"/>
      <c r="E54" s="127" t="s">
        <v>492</v>
      </c>
      <c r="F54" s="127" t="s">
        <v>499</v>
      </c>
      <c r="G54" s="130" t="s">
        <v>120</v>
      </c>
      <c r="H54" s="128" t="s">
        <v>171</v>
      </c>
      <c r="I54" s="45">
        <v>4650</v>
      </c>
      <c r="J54" s="85"/>
      <c r="K54" s="45">
        <v>4650</v>
      </c>
      <c r="L54" s="65">
        <v>4650</v>
      </c>
      <c r="M54" s="100">
        <v>4650</v>
      </c>
      <c r="N54" s="100">
        <v>4650</v>
      </c>
      <c r="O54" s="101">
        <f t="shared" ref="O54:O55" si="78">L54-N54</f>
        <v>0</v>
      </c>
      <c r="P54" s="85"/>
      <c r="Q54" s="85"/>
    </row>
    <row r="55" spans="1:17" s="3" customFormat="1" ht="26.4">
      <c r="A55" s="49">
        <v>2</v>
      </c>
      <c r="B55" s="55" t="s">
        <v>168</v>
      </c>
      <c r="C55" s="127" t="s">
        <v>119</v>
      </c>
      <c r="D55" s="148"/>
      <c r="E55" s="127" t="s">
        <v>492</v>
      </c>
      <c r="F55" s="127" t="s">
        <v>499</v>
      </c>
      <c r="G55" s="130" t="s">
        <v>120</v>
      </c>
      <c r="H55" s="128" t="s">
        <v>172</v>
      </c>
      <c r="I55" s="45">
        <v>1550</v>
      </c>
      <c r="J55" s="85"/>
      <c r="K55" s="45">
        <v>1550</v>
      </c>
      <c r="L55" s="65">
        <v>1550</v>
      </c>
      <c r="M55" s="100">
        <v>1550</v>
      </c>
      <c r="N55" s="100">
        <v>1550</v>
      </c>
      <c r="O55" s="101">
        <f t="shared" si="78"/>
        <v>0</v>
      </c>
      <c r="P55" s="85"/>
      <c r="Q55" s="85"/>
    </row>
    <row r="56" spans="1:17" s="3" customFormat="1" ht="13.2">
      <c r="A56" s="74" t="s">
        <v>185</v>
      </c>
      <c r="B56" s="76" t="s">
        <v>173</v>
      </c>
      <c r="C56" s="138"/>
      <c r="D56" s="138"/>
      <c r="E56" s="138"/>
      <c r="F56" s="138"/>
      <c r="G56" s="138"/>
      <c r="H56" s="152"/>
      <c r="I56" s="75">
        <f>I57+I60+I64</f>
        <v>33500</v>
      </c>
      <c r="J56" s="75">
        <f t="shared" ref="J56:N56" si="79">J57+J60+J64</f>
        <v>0</v>
      </c>
      <c r="K56" s="75">
        <f t="shared" si="79"/>
        <v>31194</v>
      </c>
      <c r="L56" s="75">
        <f t="shared" si="79"/>
        <v>31194</v>
      </c>
      <c r="M56" s="75">
        <f t="shared" si="79"/>
        <v>19770</v>
      </c>
      <c r="N56" s="75">
        <f t="shared" si="79"/>
        <v>19770</v>
      </c>
      <c r="O56" s="75">
        <f t="shared" ref="O56" si="80">O57+O60</f>
        <v>11424</v>
      </c>
      <c r="P56" s="75">
        <f>P57+P60+P64</f>
        <v>13480</v>
      </c>
      <c r="Q56" s="75">
        <f t="shared" ref="Q56" si="81">Q57+Q60</f>
        <v>0</v>
      </c>
    </row>
    <row r="57" spans="1:17" s="3" customFormat="1" ht="13.2">
      <c r="A57" s="67" t="s">
        <v>186</v>
      </c>
      <c r="B57" s="68" t="s">
        <v>174</v>
      </c>
      <c r="C57" s="145"/>
      <c r="D57" s="148"/>
      <c r="E57" s="148"/>
      <c r="F57" s="148"/>
      <c r="G57" s="145"/>
      <c r="H57" s="149"/>
      <c r="I57" s="82">
        <f>I58</f>
        <v>28000</v>
      </c>
      <c r="J57" s="82">
        <f t="shared" ref="J57:K57" si="82">J58</f>
        <v>0</v>
      </c>
      <c r="K57" s="82">
        <f t="shared" si="82"/>
        <v>27483</v>
      </c>
      <c r="L57" s="64">
        <f t="shared" ref="L57:P57" si="83">L58</f>
        <v>27483</v>
      </c>
      <c r="M57" s="64">
        <f t="shared" si="83"/>
        <v>17170</v>
      </c>
      <c r="N57" s="64">
        <f t="shared" si="83"/>
        <v>17170</v>
      </c>
      <c r="O57" s="64">
        <f t="shared" si="83"/>
        <v>10313</v>
      </c>
      <c r="P57" s="64">
        <f t="shared" si="83"/>
        <v>10313</v>
      </c>
      <c r="Q57" s="85"/>
    </row>
    <row r="58" spans="1:17" s="3" customFormat="1" ht="27.6">
      <c r="A58" s="63"/>
      <c r="B58" s="47" t="s">
        <v>106</v>
      </c>
      <c r="C58" s="126"/>
      <c r="D58" s="148"/>
      <c r="E58" s="148"/>
      <c r="F58" s="148"/>
      <c r="G58" s="126"/>
      <c r="H58" s="149"/>
      <c r="I58" s="51">
        <f>SUM(I59)</f>
        <v>28000</v>
      </c>
      <c r="J58" s="51">
        <f t="shared" ref="J58:K58" si="84">SUM(J59)</f>
        <v>0</v>
      </c>
      <c r="K58" s="51">
        <f t="shared" si="84"/>
        <v>27483</v>
      </c>
      <c r="L58" s="70">
        <f t="shared" ref="L58:P58" si="85">SUM(L59)</f>
        <v>27483</v>
      </c>
      <c r="M58" s="70">
        <f t="shared" si="85"/>
        <v>17170</v>
      </c>
      <c r="N58" s="70">
        <f t="shared" si="85"/>
        <v>17170</v>
      </c>
      <c r="O58" s="70">
        <f t="shared" si="85"/>
        <v>10313</v>
      </c>
      <c r="P58" s="70">
        <f t="shared" si="85"/>
        <v>10313</v>
      </c>
      <c r="Q58" s="85"/>
    </row>
    <row r="59" spans="1:17" s="3" customFormat="1" ht="26.4">
      <c r="A59" s="69">
        <v>1</v>
      </c>
      <c r="B59" s="55" t="s">
        <v>175</v>
      </c>
      <c r="C59" s="127" t="s">
        <v>101</v>
      </c>
      <c r="D59" s="148"/>
      <c r="E59" s="119" t="s">
        <v>492</v>
      </c>
      <c r="F59" s="127" t="s">
        <v>496</v>
      </c>
      <c r="G59" s="130">
        <v>2022</v>
      </c>
      <c r="H59" s="128" t="s">
        <v>179</v>
      </c>
      <c r="I59" s="45">
        <v>28000</v>
      </c>
      <c r="J59" s="85"/>
      <c r="K59" s="45">
        <v>27483</v>
      </c>
      <c r="L59" s="71">
        <v>27483</v>
      </c>
      <c r="M59" s="100">
        <v>17170</v>
      </c>
      <c r="N59" s="100">
        <v>17170</v>
      </c>
      <c r="O59" s="102">
        <f>L59-N59</f>
        <v>10313</v>
      </c>
      <c r="P59" s="102">
        <v>10313</v>
      </c>
      <c r="Q59" s="85"/>
    </row>
    <row r="60" spans="1:17" s="3" customFormat="1" ht="13.2">
      <c r="A60" s="67" t="s">
        <v>186</v>
      </c>
      <c r="B60" s="68" t="s">
        <v>176</v>
      </c>
      <c r="C60" s="145"/>
      <c r="D60" s="148"/>
      <c r="E60" s="148"/>
      <c r="F60" s="148"/>
      <c r="G60" s="145"/>
      <c r="H60" s="124"/>
      <c r="I60" s="82">
        <f>I61</f>
        <v>5500</v>
      </c>
      <c r="J60" s="82">
        <f t="shared" ref="J60:K60" si="86">J61</f>
        <v>0</v>
      </c>
      <c r="K60" s="82">
        <f t="shared" si="86"/>
        <v>3711</v>
      </c>
      <c r="L60" s="64">
        <f t="shared" ref="L60:P60" si="87">L61</f>
        <v>3711</v>
      </c>
      <c r="M60" s="64">
        <f t="shared" si="87"/>
        <v>2600</v>
      </c>
      <c r="N60" s="64">
        <f t="shared" si="87"/>
        <v>2600</v>
      </c>
      <c r="O60" s="64">
        <f t="shared" si="87"/>
        <v>1111</v>
      </c>
      <c r="P60" s="64">
        <f t="shared" si="87"/>
        <v>1111</v>
      </c>
      <c r="Q60" s="85"/>
    </row>
    <row r="61" spans="1:17" s="3" customFormat="1" ht="13.8">
      <c r="A61" s="63"/>
      <c r="B61" s="47" t="s">
        <v>40</v>
      </c>
      <c r="C61" s="126"/>
      <c r="D61" s="148"/>
      <c r="E61" s="148"/>
      <c r="F61" s="148"/>
      <c r="G61" s="126"/>
      <c r="H61" s="136"/>
      <c r="I61" s="51">
        <f>SUM(I62:I63)</f>
        <v>5500</v>
      </c>
      <c r="J61" s="51">
        <f t="shared" ref="J61:K61" si="88">SUM(J62:J63)</f>
        <v>0</v>
      </c>
      <c r="K61" s="51">
        <f t="shared" si="88"/>
        <v>3711</v>
      </c>
      <c r="L61" s="70">
        <f t="shared" ref="L61:P61" si="89">SUM(L62:L63)</f>
        <v>3711</v>
      </c>
      <c r="M61" s="70">
        <f t="shared" si="89"/>
        <v>2600</v>
      </c>
      <c r="N61" s="70">
        <f t="shared" si="89"/>
        <v>2600</v>
      </c>
      <c r="O61" s="70">
        <f t="shared" si="89"/>
        <v>1111</v>
      </c>
      <c r="P61" s="70">
        <f t="shared" si="89"/>
        <v>1111</v>
      </c>
      <c r="Q61" s="85"/>
    </row>
    <row r="62" spans="1:17" s="3" customFormat="1" ht="20.399999999999999">
      <c r="A62" s="69">
        <v>1</v>
      </c>
      <c r="B62" s="55" t="s">
        <v>177</v>
      </c>
      <c r="C62" s="127" t="s">
        <v>144</v>
      </c>
      <c r="D62" s="148"/>
      <c r="E62" s="119" t="s">
        <v>492</v>
      </c>
      <c r="F62" s="127" t="s">
        <v>501</v>
      </c>
      <c r="G62" s="130" t="s">
        <v>120</v>
      </c>
      <c r="H62" s="128" t="s">
        <v>180</v>
      </c>
      <c r="I62" s="45">
        <v>3000</v>
      </c>
      <c r="J62" s="85"/>
      <c r="K62" s="45">
        <v>2211</v>
      </c>
      <c r="L62" s="65">
        <v>2211</v>
      </c>
      <c r="M62" s="100">
        <v>2100</v>
      </c>
      <c r="N62" s="100">
        <v>2100</v>
      </c>
      <c r="O62" s="102">
        <f>L62-N62</f>
        <v>111</v>
      </c>
      <c r="P62" s="102">
        <f>O62</f>
        <v>111</v>
      </c>
      <c r="Q62" s="85"/>
    </row>
    <row r="63" spans="1:17" s="3" customFormat="1" ht="20.399999999999999">
      <c r="A63" s="69">
        <v>2</v>
      </c>
      <c r="B63" s="55" t="s">
        <v>178</v>
      </c>
      <c r="C63" s="127" t="s">
        <v>144</v>
      </c>
      <c r="D63" s="148"/>
      <c r="E63" s="119" t="s">
        <v>492</v>
      </c>
      <c r="F63" s="127" t="s">
        <v>499</v>
      </c>
      <c r="G63" s="130" t="s">
        <v>120</v>
      </c>
      <c r="H63" s="128" t="s">
        <v>181</v>
      </c>
      <c r="I63" s="45">
        <v>2500</v>
      </c>
      <c r="J63" s="85"/>
      <c r="K63" s="45">
        <v>1500</v>
      </c>
      <c r="L63" s="65">
        <v>1500</v>
      </c>
      <c r="M63" s="100">
        <v>500</v>
      </c>
      <c r="N63" s="100">
        <v>500</v>
      </c>
      <c r="O63" s="102">
        <f>L63-N63</f>
        <v>1000</v>
      </c>
      <c r="P63" s="102">
        <v>1000</v>
      </c>
      <c r="Q63" s="85"/>
    </row>
    <row r="64" spans="1:17" s="198" customFormat="1" ht="13.8">
      <c r="A64" s="69"/>
      <c r="B64" s="199" t="s">
        <v>702</v>
      </c>
      <c r="C64" s="127"/>
      <c r="D64" s="148"/>
      <c r="E64" s="119"/>
      <c r="F64" s="127"/>
      <c r="G64" s="130"/>
      <c r="H64" s="128"/>
      <c r="I64" s="45"/>
      <c r="J64" s="85"/>
      <c r="K64" s="45"/>
      <c r="L64" s="65"/>
      <c r="M64" s="100"/>
      <c r="N64" s="100"/>
      <c r="O64" s="102"/>
      <c r="P64" s="200">
        <v>2056</v>
      </c>
      <c r="Q64" s="85"/>
    </row>
    <row r="65" spans="1:17" s="3" customFormat="1" ht="26.4">
      <c r="A65" s="83" t="s">
        <v>1</v>
      </c>
      <c r="B65" s="94" t="s">
        <v>55</v>
      </c>
      <c r="C65" s="121"/>
      <c r="D65" s="121"/>
      <c r="E65" s="121"/>
      <c r="F65" s="121"/>
      <c r="G65" s="121"/>
      <c r="H65" s="121"/>
      <c r="I65" s="95">
        <f>I66</f>
        <v>355000</v>
      </c>
      <c r="J65" s="95">
        <f t="shared" ref="J65:K65" si="90">J66</f>
        <v>80000</v>
      </c>
      <c r="K65" s="95">
        <f t="shared" si="90"/>
        <v>0</v>
      </c>
      <c r="L65" s="95">
        <f t="shared" ref="L65" si="91">L66</f>
        <v>355000</v>
      </c>
      <c r="M65" s="95">
        <f t="shared" ref="M65" si="92">M66</f>
        <v>275000</v>
      </c>
      <c r="N65" s="95">
        <f t="shared" ref="N65" si="93">N66</f>
        <v>275000</v>
      </c>
      <c r="O65" s="95">
        <f t="shared" ref="O65" si="94">O66</f>
        <v>80000</v>
      </c>
      <c r="P65" s="95">
        <f t="shared" ref="P65:Q65" si="95">P66</f>
        <v>80000</v>
      </c>
      <c r="Q65" s="95">
        <f t="shared" si="95"/>
        <v>0</v>
      </c>
    </row>
    <row r="66" spans="1:17" s="3" customFormat="1" ht="13.2">
      <c r="A66" s="85" t="s">
        <v>2</v>
      </c>
      <c r="B66" s="96" t="s">
        <v>38</v>
      </c>
      <c r="C66" s="122"/>
      <c r="D66" s="148"/>
      <c r="E66" s="148"/>
      <c r="F66" s="148"/>
      <c r="G66" s="122"/>
      <c r="H66" s="122"/>
      <c r="I66" s="72">
        <f>I67+I70</f>
        <v>355000</v>
      </c>
      <c r="J66" s="72">
        <f t="shared" ref="J66:P66" si="96">J67+J70</f>
        <v>80000</v>
      </c>
      <c r="K66" s="72">
        <f t="shared" si="96"/>
        <v>0</v>
      </c>
      <c r="L66" s="72">
        <f t="shared" si="96"/>
        <v>355000</v>
      </c>
      <c r="M66" s="72">
        <f t="shared" si="96"/>
        <v>275000</v>
      </c>
      <c r="N66" s="72">
        <f t="shared" si="96"/>
        <v>275000</v>
      </c>
      <c r="O66" s="72">
        <f t="shared" si="96"/>
        <v>80000</v>
      </c>
      <c r="P66" s="72">
        <f t="shared" si="96"/>
        <v>80000</v>
      </c>
      <c r="Q66" s="85"/>
    </row>
    <row r="67" spans="1:17" s="3" customFormat="1" ht="13.8">
      <c r="A67" s="80" t="s">
        <v>19</v>
      </c>
      <c r="B67" s="78" t="s">
        <v>90</v>
      </c>
      <c r="C67" s="153"/>
      <c r="D67" s="148"/>
      <c r="E67" s="148"/>
      <c r="F67" s="148"/>
      <c r="G67" s="153"/>
      <c r="H67" s="153"/>
      <c r="I67" s="51">
        <f>SUM(I68:I69)</f>
        <v>275000</v>
      </c>
      <c r="J67" s="51">
        <f t="shared" ref="J67:K67" si="97">SUM(J68:J69)</f>
        <v>0</v>
      </c>
      <c r="K67" s="51">
        <f t="shared" si="97"/>
        <v>0</v>
      </c>
      <c r="L67" s="51">
        <f t="shared" ref="L67" si="98">SUM(L68:L69)</f>
        <v>275000</v>
      </c>
      <c r="M67" s="51">
        <f t="shared" ref="M67" si="99">SUM(M68:M69)</f>
        <v>275000</v>
      </c>
      <c r="N67" s="51">
        <f t="shared" ref="N67" si="100">SUM(N68:N69)</f>
        <v>275000</v>
      </c>
      <c r="O67" s="51">
        <f t="shared" ref="O67" si="101">SUM(O68:O69)</f>
        <v>0</v>
      </c>
      <c r="P67" s="97">
        <f t="shared" ref="P67" si="102">SUM(P68:P69)</f>
        <v>0</v>
      </c>
      <c r="Q67" s="85"/>
    </row>
    <row r="68" spans="1:17" s="3" customFormat="1" ht="20.399999999999999">
      <c r="A68" s="69">
        <v>1</v>
      </c>
      <c r="B68" s="60" t="s">
        <v>187</v>
      </c>
      <c r="C68" s="127" t="s">
        <v>189</v>
      </c>
      <c r="D68" s="127" t="s">
        <v>605</v>
      </c>
      <c r="E68" s="119" t="s">
        <v>491</v>
      </c>
      <c r="F68" s="130">
        <v>292</v>
      </c>
      <c r="G68" s="130" t="s">
        <v>190</v>
      </c>
      <c r="H68" s="124" t="s">
        <v>192</v>
      </c>
      <c r="I68" s="45">
        <v>190000</v>
      </c>
      <c r="J68" s="85"/>
      <c r="K68" s="85"/>
      <c r="L68" s="45">
        <v>190000</v>
      </c>
      <c r="M68" s="100">
        <v>190000</v>
      </c>
      <c r="N68" s="100">
        <v>190000</v>
      </c>
      <c r="O68" s="101">
        <f>L68-N68</f>
        <v>0</v>
      </c>
      <c r="P68" s="85"/>
      <c r="Q68" s="85"/>
    </row>
    <row r="69" spans="1:17" s="3" customFormat="1" ht="20.399999999999999">
      <c r="A69" s="69">
        <v>2</v>
      </c>
      <c r="B69" s="91" t="s">
        <v>188</v>
      </c>
      <c r="C69" s="127" t="s">
        <v>189</v>
      </c>
      <c r="D69" s="127" t="s">
        <v>604</v>
      </c>
      <c r="E69" s="119" t="s">
        <v>491</v>
      </c>
      <c r="F69" s="130">
        <v>292</v>
      </c>
      <c r="G69" s="130" t="s">
        <v>191</v>
      </c>
      <c r="H69" s="124" t="s">
        <v>193</v>
      </c>
      <c r="I69" s="45">
        <v>85000</v>
      </c>
      <c r="J69" s="85"/>
      <c r="K69" s="85"/>
      <c r="L69" s="45">
        <v>85000</v>
      </c>
      <c r="M69" s="100">
        <v>85000</v>
      </c>
      <c r="N69" s="100">
        <v>85000</v>
      </c>
      <c r="O69" s="101">
        <f>L69-N69</f>
        <v>0</v>
      </c>
      <c r="P69" s="85"/>
      <c r="Q69" s="85"/>
    </row>
    <row r="70" spans="1:17" s="3" customFormat="1" ht="15.75" customHeight="1">
      <c r="A70" s="85" t="s">
        <v>20</v>
      </c>
      <c r="B70" s="47" t="s">
        <v>600</v>
      </c>
      <c r="C70" s="148"/>
      <c r="D70" s="148"/>
      <c r="E70" s="148"/>
      <c r="F70" s="148"/>
      <c r="G70" s="148"/>
      <c r="H70" s="148"/>
      <c r="I70" s="51">
        <f>SUM(I71)</f>
        <v>80000</v>
      </c>
      <c r="J70" s="51">
        <f t="shared" ref="J70:P70" si="103">SUM(J71)</f>
        <v>80000</v>
      </c>
      <c r="K70" s="51">
        <f t="shared" si="103"/>
        <v>0</v>
      </c>
      <c r="L70" s="51">
        <f t="shared" si="103"/>
        <v>80000</v>
      </c>
      <c r="M70" s="51">
        <f t="shared" si="103"/>
        <v>0</v>
      </c>
      <c r="N70" s="51">
        <f t="shared" si="103"/>
        <v>0</v>
      </c>
      <c r="O70" s="51">
        <f t="shared" si="103"/>
        <v>80000</v>
      </c>
      <c r="P70" s="97">
        <f t="shared" si="103"/>
        <v>80000</v>
      </c>
      <c r="Q70" s="85"/>
    </row>
    <row r="71" spans="1:17" s="3" customFormat="1" ht="26.4">
      <c r="A71" s="103">
        <v>1</v>
      </c>
      <c r="B71" s="104" t="s">
        <v>601</v>
      </c>
      <c r="C71" s="154" t="s">
        <v>602</v>
      </c>
      <c r="D71" s="155"/>
      <c r="E71" s="156" t="s">
        <v>491</v>
      </c>
      <c r="F71" s="157">
        <v>292</v>
      </c>
      <c r="G71" s="157" t="s">
        <v>159</v>
      </c>
      <c r="H71" s="155"/>
      <c r="I71" s="106">
        <v>80000</v>
      </c>
      <c r="J71" s="106">
        <v>80000</v>
      </c>
      <c r="K71" s="105"/>
      <c r="L71" s="106">
        <v>80000</v>
      </c>
      <c r="M71" s="105"/>
      <c r="N71" s="105"/>
      <c r="O71" s="107">
        <f>L71</f>
        <v>80000</v>
      </c>
      <c r="P71" s="107">
        <f>O71</f>
        <v>80000</v>
      </c>
      <c r="Q71" s="105"/>
    </row>
    <row r="72" spans="1:17">
      <c r="B72" s="34" t="s">
        <v>43</v>
      </c>
    </row>
    <row r="73" spans="1:17">
      <c r="B73" s="550" t="s">
        <v>44</v>
      </c>
      <c r="C73" s="550"/>
      <c r="D73" s="550"/>
      <c r="E73" s="550"/>
      <c r="F73" s="550"/>
      <c r="G73" s="550"/>
      <c r="H73" s="550"/>
      <c r="I73" s="550"/>
      <c r="J73" s="550"/>
      <c r="K73" s="550"/>
      <c r="L73" s="550"/>
      <c r="M73" s="550"/>
      <c r="N73" s="550"/>
      <c r="O73" s="550"/>
      <c r="P73" s="550"/>
      <c r="Q73" s="550"/>
    </row>
  </sheetData>
  <mergeCells count="22">
    <mergeCell ref="B73:Q73"/>
    <mergeCell ref="P6:P9"/>
    <mergeCell ref="E6:E9"/>
    <mergeCell ref="F6:F9"/>
    <mergeCell ref="I7:K7"/>
    <mergeCell ref="H6:K6"/>
    <mergeCell ref="M6:M9"/>
    <mergeCell ref="O6:O9"/>
    <mergeCell ref="A1:B1"/>
    <mergeCell ref="A3:Q3"/>
    <mergeCell ref="A4:Q4"/>
    <mergeCell ref="A6:A9"/>
    <mergeCell ref="B6:B9"/>
    <mergeCell ref="C6:C9"/>
    <mergeCell ref="D6:D9"/>
    <mergeCell ref="G6:G9"/>
    <mergeCell ref="L6:L9"/>
    <mergeCell ref="Q6:Q9"/>
    <mergeCell ref="H7:H9"/>
    <mergeCell ref="N6:N9"/>
    <mergeCell ref="J8:K8"/>
    <mergeCell ref="I8:I9"/>
  </mergeCells>
  <conditionalFormatting sqref="B14:B63">
    <cfRule type="expression" dxfId="2" priority="6" stopIfTrue="1">
      <formula>+COUNTIF(#REF!,#REF!)&gt;1</formula>
    </cfRule>
  </conditionalFormatting>
  <conditionalFormatting sqref="B13">
    <cfRule type="expression" dxfId="1" priority="3" stopIfTrue="1">
      <formula>+COUNTIF(#REF!,#REF!)&gt;1</formula>
    </cfRule>
  </conditionalFormatting>
  <conditionalFormatting sqref="B70">
    <cfRule type="expression" dxfId="0" priority="1" stopIfTrue="1">
      <formula>+COUNTIF(#REF!,#REF!)&gt;1</formula>
    </cfRule>
  </conditionalFormatting>
  <printOptions horizontalCentered="1"/>
  <pageMargins left="0.19685039370078741" right="0.19685039370078741" top="0.51181102362204722" bottom="0.31496062992125984" header="0.31496062992125984" footer="0.31496062992125984"/>
  <pageSetup paperSize="9" scale="85" orientation="landscape" r:id="rId1"/>
</worksheet>
</file>

<file path=xl/worksheets/sheet1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BH219"/>
  <sheetViews>
    <sheetView zoomScale="85" zoomScaleNormal="85" workbookViewId="0">
      <pane ySplit="8" topLeftCell="A108" activePane="bottomLeft" state="frozen"/>
      <selection pane="bottomLeft" activeCell="J140" sqref="J140"/>
    </sheetView>
  </sheetViews>
  <sheetFormatPr defaultColWidth="9" defaultRowHeight="15.6"/>
  <cols>
    <col min="1" max="1" width="4.3984375" style="277" customWidth="1"/>
    <col min="2" max="2" width="25.8984375" style="146" customWidth="1"/>
    <col min="3" max="3" width="8" style="31" customWidth="1"/>
    <col min="4" max="4" width="19.19921875" style="31" hidden="1" customWidth="1"/>
    <col min="5" max="5" width="5.69921875" style="31" customWidth="1"/>
    <col min="6" max="6" width="8" style="31" customWidth="1"/>
    <col min="7" max="8" width="7.8984375" style="31" customWidth="1"/>
    <col min="9" max="10" width="7" style="31" customWidth="1"/>
    <col min="11" max="12" width="10.19921875" style="31" hidden="1" customWidth="1"/>
    <col min="13" max="13" width="8.5" style="31" hidden="1" customWidth="1"/>
    <col min="14" max="14" width="8.09765625" style="31" hidden="1" customWidth="1"/>
    <col min="15" max="15" width="8.3984375" style="31" customWidth="1"/>
    <col min="16" max="16" width="7.69921875" style="31" customWidth="1"/>
    <col min="17" max="17" width="6.8984375" style="31" customWidth="1"/>
    <col min="18" max="18" width="8.3984375" style="31" customWidth="1"/>
    <col min="19" max="19" width="6.8984375" style="31" customWidth="1"/>
    <col min="20" max="20" width="8.69921875" style="31" customWidth="1"/>
    <col min="21" max="21" width="7.5" style="31" customWidth="1"/>
    <col min="22" max="22" width="7.8984375" style="31" customWidth="1"/>
    <col min="23" max="23" width="6.69921875" style="31" customWidth="1"/>
    <col min="24" max="24" width="8.69921875" style="31" customWidth="1"/>
    <col min="25" max="25" width="7.19921875" style="31" customWidth="1"/>
    <col min="26" max="26" width="7.59765625" style="31" customWidth="1"/>
    <col min="27" max="27" width="8" style="31" customWidth="1"/>
    <col min="28" max="28" width="6" style="31" customWidth="1"/>
    <col min="29" max="30" width="7.69921875" style="31" hidden="1" customWidth="1"/>
    <col min="31" max="31" width="5.8984375" style="31" hidden="1" customWidth="1"/>
    <col min="32" max="33" width="7.59765625" style="31" hidden="1" customWidth="1"/>
    <col min="34" max="34" width="8.69921875" style="31" hidden="1" customWidth="1"/>
    <col min="35" max="35" width="8.3984375" style="31" hidden="1" customWidth="1"/>
    <col min="36" max="36" width="8.69921875" style="31" hidden="1" customWidth="1"/>
    <col min="37" max="37" width="7.69921875" style="31" hidden="1" customWidth="1"/>
    <col min="38" max="38" width="7.09765625" style="31" hidden="1" customWidth="1"/>
    <col min="39" max="39" width="8.69921875" style="31" hidden="1" customWidth="1"/>
    <col min="40" max="40" width="9.59765625" style="31" hidden="1" customWidth="1"/>
    <col min="41" max="41" width="8.69921875" style="31" hidden="1" customWidth="1"/>
    <col min="42" max="42" width="7.19921875" style="31" hidden="1" customWidth="1"/>
    <col min="43" max="43" width="11.3984375" style="31" hidden="1" customWidth="1"/>
    <col min="44" max="44" width="5.69921875" style="31" customWidth="1"/>
    <col min="45" max="45" width="5" style="31" customWidth="1"/>
    <col min="46" max="46" width="9.59765625" style="31" hidden="1" customWidth="1"/>
    <col min="47" max="47" width="8.3984375" style="31" hidden="1" customWidth="1"/>
    <col min="48" max="48" width="15.09765625" style="230" customWidth="1"/>
    <col min="49" max="49" width="8.3984375" style="31" customWidth="1"/>
    <col min="50" max="50" width="10.19921875" style="31" customWidth="1"/>
    <col min="51" max="51" width="6.69921875" style="31" customWidth="1"/>
    <col min="52" max="54" width="9" style="31" customWidth="1"/>
    <col min="55" max="55" width="7.8984375" style="31" customWidth="1"/>
    <col min="56" max="57" width="9" style="31" customWidth="1"/>
    <col min="58" max="58" width="8.5" style="31" customWidth="1"/>
    <col min="59" max="60" width="12.69921875" style="31" bestFit="1" customWidth="1"/>
    <col min="61" max="16384" width="9" style="31"/>
  </cols>
  <sheetData>
    <row r="1" spans="1:59" s="517" customFormat="1">
      <c r="A1" s="558"/>
      <c r="B1" s="558"/>
      <c r="O1" s="518">
        <f>Q79+S79</f>
        <v>3011.6779999999999</v>
      </c>
      <c r="P1" s="518">
        <f>R76+T76</f>
        <v>4391.6779999999999</v>
      </c>
      <c r="R1" s="518">
        <f>R10+T10</f>
        <v>16717.813136000001</v>
      </c>
      <c r="T1" s="518">
        <f>T64+R64</f>
        <v>9199.1701360000006</v>
      </c>
      <c r="U1" s="518">
        <f>R34+T34</f>
        <v>6499.4359999999997</v>
      </c>
      <c r="V1" s="518">
        <f>T76+R76</f>
        <v>4391.6779999999999</v>
      </c>
      <c r="W1" s="518">
        <f>T82+R82</f>
        <v>2313.6480000000001</v>
      </c>
      <c r="X1" s="518">
        <f>T165+R165</f>
        <v>1869.9681360000004</v>
      </c>
      <c r="Z1" s="518">
        <f>T34+R34</f>
        <v>6499.4359999999997</v>
      </c>
      <c r="AA1" s="518">
        <f>T64+R64</f>
        <v>9199.1701360000006</v>
      </c>
      <c r="AR1" s="519"/>
      <c r="AV1" s="520"/>
    </row>
    <row r="2" spans="1:59" ht="21.9" customHeight="1">
      <c r="A2" s="531" t="s">
        <v>661</v>
      </c>
      <c r="B2" s="531"/>
      <c r="C2" s="531"/>
      <c r="D2" s="531"/>
      <c r="E2" s="531"/>
      <c r="F2" s="531"/>
      <c r="G2" s="531"/>
      <c r="H2" s="531"/>
      <c r="I2" s="531"/>
      <c r="J2" s="531"/>
      <c r="K2" s="531"/>
      <c r="L2" s="531"/>
      <c r="M2" s="531"/>
      <c r="N2" s="531"/>
      <c r="O2" s="531"/>
      <c r="P2" s="531"/>
      <c r="Q2" s="531"/>
      <c r="R2" s="531"/>
      <c r="S2" s="531"/>
      <c r="T2" s="531"/>
      <c r="U2" s="531"/>
      <c r="V2" s="531"/>
      <c r="W2" s="531"/>
      <c r="X2" s="531"/>
      <c r="Y2" s="531"/>
      <c r="Z2" s="531"/>
      <c r="AA2" s="531"/>
      <c r="AB2" s="531"/>
      <c r="AC2" s="531"/>
      <c r="AD2" s="531"/>
      <c r="AE2" s="531"/>
      <c r="AF2" s="531"/>
      <c r="AG2" s="531"/>
      <c r="AH2" s="531"/>
      <c r="AI2" s="531"/>
      <c r="AJ2" s="531"/>
      <c r="AK2" s="531"/>
      <c r="AL2" s="531"/>
      <c r="AM2" s="531"/>
      <c r="AN2" s="531"/>
      <c r="AO2" s="531"/>
      <c r="AP2" s="531"/>
      <c r="AQ2" s="531"/>
      <c r="AR2" s="531"/>
      <c r="BG2" s="261">
        <f>U10-AA2</f>
        <v>148717</v>
      </c>
    </row>
    <row r="3" spans="1:59" s="146" customFormat="1" ht="21.9" customHeight="1">
      <c r="A3" s="524" t="s">
        <v>825</v>
      </c>
      <c r="B3" s="524"/>
      <c r="C3" s="524"/>
      <c r="D3" s="524"/>
      <c r="E3" s="524"/>
      <c r="F3" s="524"/>
      <c r="G3" s="524"/>
      <c r="H3" s="524"/>
      <c r="I3" s="524"/>
      <c r="J3" s="524"/>
      <c r="K3" s="524"/>
      <c r="L3" s="524"/>
      <c r="M3" s="524"/>
      <c r="N3" s="524"/>
      <c r="O3" s="524"/>
      <c r="P3" s="524"/>
      <c r="Q3" s="524"/>
      <c r="R3" s="524"/>
      <c r="S3" s="524"/>
      <c r="T3" s="524"/>
      <c r="U3" s="524"/>
      <c r="V3" s="524"/>
      <c r="W3" s="524"/>
      <c r="X3" s="524"/>
      <c r="Y3" s="524"/>
      <c r="Z3" s="524"/>
      <c r="AA3" s="524"/>
      <c r="AB3" s="524"/>
      <c r="AC3" s="524"/>
      <c r="AD3" s="524"/>
      <c r="AE3" s="524"/>
      <c r="AF3" s="524"/>
      <c r="AG3" s="524"/>
      <c r="AH3" s="524"/>
      <c r="AI3" s="524"/>
      <c r="AJ3" s="524"/>
      <c r="AK3" s="524"/>
      <c r="AL3" s="524"/>
      <c r="AM3" s="524"/>
      <c r="AN3" s="524"/>
      <c r="AO3" s="524"/>
      <c r="AP3" s="524"/>
      <c r="AQ3" s="524"/>
      <c r="AR3" s="524"/>
      <c r="AV3" s="277"/>
    </row>
    <row r="4" spans="1:59" s="146" customFormat="1" ht="21.9" customHeight="1">
      <c r="A4" s="528" t="str">
        <f>+'Biểu 2 NSDP'!A4:U4</f>
        <v>(Kèm theo Báo cáo số:            /BC-UBND, ngày          tháng 01 năm 2025 của UBND huyện Mường Tè)</v>
      </c>
      <c r="B4" s="529"/>
      <c r="C4" s="529"/>
      <c r="D4" s="529"/>
      <c r="E4" s="529"/>
      <c r="F4" s="529"/>
      <c r="G4" s="529"/>
      <c r="H4" s="529"/>
      <c r="I4" s="529"/>
      <c r="J4" s="529"/>
      <c r="K4" s="529"/>
      <c r="L4" s="529"/>
      <c r="M4" s="529"/>
      <c r="N4" s="529"/>
      <c r="O4" s="529"/>
      <c r="P4" s="529"/>
      <c r="Q4" s="529"/>
      <c r="R4" s="529"/>
      <c r="S4" s="529"/>
      <c r="T4" s="529"/>
      <c r="U4" s="529"/>
      <c r="V4" s="529"/>
      <c r="W4" s="529"/>
      <c r="X4" s="529"/>
      <c r="Y4" s="529"/>
      <c r="Z4" s="529"/>
      <c r="AA4" s="529"/>
      <c r="AB4" s="529"/>
      <c r="AC4" s="529"/>
      <c r="AD4" s="529"/>
      <c r="AE4" s="529"/>
      <c r="AF4" s="529"/>
      <c r="AG4" s="529"/>
      <c r="AH4" s="529"/>
      <c r="AI4" s="529"/>
      <c r="AJ4" s="529"/>
      <c r="AK4" s="529"/>
      <c r="AL4" s="529"/>
      <c r="AM4" s="529"/>
      <c r="AN4" s="529"/>
      <c r="AO4" s="529"/>
      <c r="AP4" s="529"/>
      <c r="AQ4" s="529"/>
      <c r="AR4" s="529"/>
      <c r="AV4" s="277"/>
    </row>
    <row r="5" spans="1:59" s="146" customFormat="1" ht="15" customHeight="1">
      <c r="A5" s="277"/>
      <c r="AA5" s="521" t="s">
        <v>8</v>
      </c>
      <c r="AB5" s="521"/>
      <c r="AC5" s="521"/>
      <c r="AD5" s="521"/>
      <c r="AE5" s="521"/>
      <c r="AF5" s="521"/>
      <c r="AG5" s="521"/>
      <c r="AH5" s="521"/>
      <c r="AI5" s="521"/>
      <c r="AJ5" s="521"/>
      <c r="AK5" s="521"/>
      <c r="AL5" s="521"/>
      <c r="AM5" s="521"/>
      <c r="AN5" s="521"/>
      <c r="AO5" s="521"/>
      <c r="AP5" s="521"/>
      <c r="AQ5" s="521"/>
      <c r="AR5" s="521"/>
      <c r="AV5" s="277"/>
    </row>
    <row r="6" spans="1:59" s="184" customFormat="1" ht="50.4" customHeight="1">
      <c r="A6" s="530" t="s">
        <v>6</v>
      </c>
      <c r="B6" s="530" t="s">
        <v>9</v>
      </c>
      <c r="C6" s="530" t="s">
        <v>10</v>
      </c>
      <c r="D6" s="530" t="s">
        <v>11</v>
      </c>
      <c r="E6" s="530" t="s">
        <v>12</v>
      </c>
      <c r="F6" s="557" t="s">
        <v>45</v>
      </c>
      <c r="G6" s="557"/>
      <c r="H6" s="557"/>
      <c r="I6" s="557"/>
      <c r="J6" s="557"/>
      <c r="K6" s="557" t="s">
        <v>734</v>
      </c>
      <c r="L6" s="557"/>
      <c r="M6" s="557" t="s">
        <v>37</v>
      </c>
      <c r="N6" s="557"/>
      <c r="O6" s="530" t="s">
        <v>738</v>
      </c>
      <c r="P6" s="530"/>
      <c r="Q6" s="530" t="s">
        <v>75</v>
      </c>
      <c r="R6" s="530"/>
      <c r="S6" s="530" t="s">
        <v>76</v>
      </c>
      <c r="T6" s="530"/>
      <c r="U6" s="530" t="s">
        <v>739</v>
      </c>
      <c r="V6" s="530"/>
      <c r="W6" s="530"/>
      <c r="X6" s="530"/>
      <c r="Y6" s="530" t="s">
        <v>893</v>
      </c>
      <c r="Z6" s="530"/>
      <c r="AA6" s="530"/>
      <c r="AB6" s="530"/>
      <c r="AC6" s="554" t="s">
        <v>878</v>
      </c>
      <c r="AD6" s="430"/>
      <c r="AE6" s="430"/>
      <c r="AF6" s="431"/>
      <c r="AG6" s="530" t="s">
        <v>742</v>
      </c>
      <c r="AH6" s="530"/>
      <c r="AI6" s="530"/>
      <c r="AJ6" s="530"/>
      <c r="AK6" s="530"/>
      <c r="AL6" s="554" t="s">
        <v>877</v>
      </c>
      <c r="AM6" s="430"/>
      <c r="AN6" s="430"/>
      <c r="AO6" s="430"/>
      <c r="AP6" s="431"/>
      <c r="AQ6" s="530" t="s">
        <v>765</v>
      </c>
      <c r="AR6" s="530" t="s">
        <v>5</v>
      </c>
      <c r="AT6" s="533"/>
      <c r="BF6" s="221">
        <f>T10+R10</f>
        <v>16717.813136000001</v>
      </c>
    </row>
    <row r="7" spans="1:59" s="184" customFormat="1" ht="32.25" customHeight="1">
      <c r="A7" s="530"/>
      <c r="B7" s="530"/>
      <c r="C7" s="530"/>
      <c r="D7" s="530"/>
      <c r="E7" s="530"/>
      <c r="F7" s="557" t="s">
        <v>46</v>
      </c>
      <c r="G7" s="557" t="s">
        <v>25</v>
      </c>
      <c r="H7" s="557" t="s">
        <v>47</v>
      </c>
      <c r="I7" s="557"/>
      <c r="J7" s="557"/>
      <c r="K7" s="557" t="s">
        <v>735</v>
      </c>
      <c r="L7" s="557" t="s">
        <v>736</v>
      </c>
      <c r="M7" s="557" t="s">
        <v>25</v>
      </c>
      <c r="N7" s="557" t="s">
        <v>737</v>
      </c>
      <c r="O7" s="530" t="s">
        <v>24</v>
      </c>
      <c r="P7" s="530" t="s">
        <v>71</v>
      </c>
      <c r="Q7" s="530" t="s">
        <v>78</v>
      </c>
      <c r="R7" s="530" t="s">
        <v>890</v>
      </c>
      <c r="S7" s="530" t="s">
        <v>61</v>
      </c>
      <c r="T7" s="530" t="s">
        <v>891</v>
      </c>
      <c r="U7" s="530" t="s">
        <v>25</v>
      </c>
      <c r="V7" s="530" t="s">
        <v>31</v>
      </c>
      <c r="W7" s="530"/>
      <c r="X7" s="530"/>
      <c r="Y7" s="530" t="s">
        <v>712</v>
      </c>
      <c r="Z7" s="530" t="s">
        <v>31</v>
      </c>
      <c r="AA7" s="530"/>
      <c r="AB7" s="530"/>
      <c r="AC7" s="555"/>
      <c r="AD7" s="530" t="s">
        <v>31</v>
      </c>
      <c r="AE7" s="530"/>
      <c r="AF7" s="530"/>
      <c r="AG7" s="530" t="s">
        <v>712</v>
      </c>
      <c r="AH7" s="530" t="s">
        <v>31</v>
      </c>
      <c r="AI7" s="530"/>
      <c r="AJ7" s="530"/>
      <c r="AK7" s="530"/>
      <c r="AL7" s="555"/>
      <c r="AM7" s="530" t="s">
        <v>31</v>
      </c>
      <c r="AN7" s="530"/>
      <c r="AO7" s="530"/>
      <c r="AP7" s="530"/>
      <c r="AQ7" s="530"/>
      <c r="AR7" s="530"/>
      <c r="AT7" s="533"/>
      <c r="AY7" s="221"/>
      <c r="BF7" s="221">
        <f>T11+R11</f>
        <v>1019.2070000000001</v>
      </c>
    </row>
    <row r="8" spans="1:59" s="184" customFormat="1" ht="89.25" customHeight="1">
      <c r="A8" s="530"/>
      <c r="B8" s="530"/>
      <c r="C8" s="530"/>
      <c r="D8" s="530"/>
      <c r="E8" s="530"/>
      <c r="F8" s="557"/>
      <c r="G8" s="557"/>
      <c r="H8" s="307" t="s">
        <v>49</v>
      </c>
      <c r="I8" s="307" t="s">
        <v>50</v>
      </c>
      <c r="J8" s="307" t="s">
        <v>51</v>
      </c>
      <c r="K8" s="557"/>
      <c r="L8" s="557"/>
      <c r="M8" s="557"/>
      <c r="N8" s="557"/>
      <c r="O8" s="530"/>
      <c r="P8" s="530"/>
      <c r="Q8" s="530"/>
      <c r="R8" s="530"/>
      <c r="S8" s="530"/>
      <c r="T8" s="530"/>
      <c r="U8" s="530"/>
      <c r="V8" s="226" t="s">
        <v>740</v>
      </c>
      <c r="W8" s="226" t="s">
        <v>50</v>
      </c>
      <c r="X8" s="226" t="s">
        <v>741</v>
      </c>
      <c r="Y8" s="530"/>
      <c r="Z8" s="226" t="s">
        <v>740</v>
      </c>
      <c r="AA8" s="226" t="s">
        <v>50</v>
      </c>
      <c r="AB8" s="226" t="s">
        <v>741</v>
      </c>
      <c r="AC8" s="556"/>
      <c r="AD8" s="226" t="s">
        <v>740</v>
      </c>
      <c r="AE8" s="226" t="s">
        <v>50</v>
      </c>
      <c r="AF8" s="226" t="s">
        <v>741</v>
      </c>
      <c r="AG8" s="530"/>
      <c r="AH8" s="226" t="s">
        <v>740</v>
      </c>
      <c r="AI8" s="226" t="s">
        <v>743</v>
      </c>
      <c r="AJ8" s="226" t="s">
        <v>744</v>
      </c>
      <c r="AK8" s="226" t="s">
        <v>741</v>
      </c>
      <c r="AL8" s="556"/>
      <c r="AM8" s="226" t="s">
        <v>740</v>
      </c>
      <c r="AN8" s="226" t="s">
        <v>743</v>
      </c>
      <c r="AO8" s="226" t="s">
        <v>744</v>
      </c>
      <c r="AP8" s="226" t="s">
        <v>741</v>
      </c>
      <c r="AQ8" s="530"/>
      <c r="AR8" s="530"/>
      <c r="AT8" s="533"/>
      <c r="BF8" s="221">
        <f>T34+R34</f>
        <v>6499.4359999999997</v>
      </c>
      <c r="BG8" s="221">
        <f>T64+R64</f>
        <v>9199.1701360000006</v>
      </c>
    </row>
    <row r="9" spans="1:59" s="336" customFormat="1" ht="20.100000000000001" customHeight="1">
      <c r="A9" s="289">
        <v>1</v>
      </c>
      <c r="B9" s="289">
        <v>2</v>
      </c>
      <c r="C9" s="289">
        <v>3</v>
      </c>
      <c r="D9" s="289">
        <v>4</v>
      </c>
      <c r="E9" s="289">
        <v>5</v>
      </c>
      <c r="F9" s="289">
        <v>6</v>
      </c>
      <c r="G9" s="289">
        <v>7</v>
      </c>
      <c r="H9" s="289">
        <v>8</v>
      </c>
      <c r="I9" s="289">
        <v>9</v>
      </c>
      <c r="J9" s="289">
        <v>10</v>
      </c>
      <c r="K9" s="289">
        <v>11</v>
      </c>
      <c r="L9" s="289">
        <v>12</v>
      </c>
      <c r="M9" s="289">
        <v>13</v>
      </c>
      <c r="N9" s="289">
        <v>14</v>
      </c>
      <c r="O9" s="289">
        <v>15</v>
      </c>
      <c r="P9" s="289">
        <v>16</v>
      </c>
      <c r="Q9" s="289">
        <v>17</v>
      </c>
      <c r="R9" s="289">
        <v>18</v>
      </c>
      <c r="S9" s="289">
        <v>20</v>
      </c>
      <c r="T9" s="289">
        <v>21</v>
      </c>
      <c r="U9" s="289">
        <v>23</v>
      </c>
      <c r="V9" s="289">
        <v>24</v>
      </c>
      <c r="W9" s="289">
        <v>25</v>
      </c>
      <c r="X9" s="289">
        <v>26</v>
      </c>
      <c r="Y9" s="289">
        <v>27</v>
      </c>
      <c r="Z9" s="289">
        <v>28</v>
      </c>
      <c r="AA9" s="289">
        <v>29</v>
      </c>
      <c r="AB9" s="289">
        <v>30</v>
      </c>
      <c r="AC9" s="289">
        <v>35</v>
      </c>
      <c r="AD9" s="289">
        <v>36</v>
      </c>
      <c r="AE9" s="289">
        <v>37</v>
      </c>
      <c r="AF9" s="289">
        <v>38</v>
      </c>
      <c r="AG9" s="289">
        <v>39</v>
      </c>
      <c r="AH9" s="289">
        <v>40</v>
      </c>
      <c r="AI9" s="289">
        <v>41</v>
      </c>
      <c r="AJ9" s="289">
        <v>42</v>
      </c>
      <c r="AK9" s="289">
        <v>43</v>
      </c>
      <c r="AL9" s="289">
        <v>44</v>
      </c>
      <c r="AM9" s="289">
        <v>45</v>
      </c>
      <c r="AN9" s="289">
        <v>46</v>
      </c>
      <c r="AO9" s="289">
        <v>47</v>
      </c>
      <c r="AP9" s="289">
        <v>48</v>
      </c>
      <c r="AQ9" s="289" t="s">
        <v>766</v>
      </c>
      <c r="AR9" s="289">
        <v>50</v>
      </c>
      <c r="BF9" s="345"/>
      <c r="BG9" s="345"/>
    </row>
    <row r="10" spans="1:59" s="184" customFormat="1" ht="20.100000000000001" customHeight="1">
      <c r="A10" s="226"/>
      <c r="B10" s="226" t="s">
        <v>17</v>
      </c>
      <c r="C10" s="226"/>
      <c r="D10" s="226"/>
      <c r="E10" s="226"/>
      <c r="F10" s="226"/>
      <c r="G10" s="321">
        <f>G11+G34+G64</f>
        <v>640081.44699999993</v>
      </c>
      <c r="H10" s="321">
        <f t="shared" ref="H10:AQ10" si="0">H11+H34+H64</f>
        <v>575540.04799999995</v>
      </c>
      <c r="I10" s="321">
        <f t="shared" si="0"/>
        <v>32504.794000000002</v>
      </c>
      <c r="J10" s="321">
        <f t="shared" si="0"/>
        <v>1026.5219999999999</v>
      </c>
      <c r="K10" s="321">
        <f t="shared" si="0"/>
        <v>0</v>
      </c>
      <c r="L10" s="321">
        <f t="shared" si="0"/>
        <v>57183.297000000006</v>
      </c>
      <c r="M10" s="321">
        <f t="shared" si="0"/>
        <v>608674.04799999995</v>
      </c>
      <c r="N10" s="321">
        <f t="shared" si="0"/>
        <v>575540.04799999995</v>
      </c>
      <c r="O10" s="321">
        <f t="shared" si="0"/>
        <v>379969.71799999999</v>
      </c>
      <c r="P10" s="321">
        <f t="shared" si="0"/>
        <v>101944.8695</v>
      </c>
      <c r="Q10" s="321">
        <f t="shared" si="0"/>
        <v>4011.2370000000001</v>
      </c>
      <c r="R10" s="321">
        <f t="shared" si="0"/>
        <v>3631.748</v>
      </c>
      <c r="S10" s="321">
        <f t="shared" si="0"/>
        <v>15896.049136</v>
      </c>
      <c r="T10" s="321">
        <f t="shared" si="0"/>
        <v>13086.065136000001</v>
      </c>
      <c r="U10" s="321">
        <f t="shared" si="0"/>
        <v>148717</v>
      </c>
      <c r="V10" s="321">
        <f t="shared" si="0"/>
        <v>148717</v>
      </c>
      <c r="W10" s="321">
        <f t="shared" si="0"/>
        <v>0</v>
      </c>
      <c r="X10" s="321">
        <f t="shared" si="0"/>
        <v>0</v>
      </c>
      <c r="Y10" s="321">
        <f t="shared" si="0"/>
        <v>95029.495782999991</v>
      </c>
      <c r="Z10" s="321">
        <f t="shared" si="0"/>
        <v>95029.495782999991</v>
      </c>
      <c r="AA10" s="321">
        <f t="shared" si="0"/>
        <v>0</v>
      </c>
      <c r="AB10" s="321">
        <f t="shared" si="0"/>
        <v>0</v>
      </c>
      <c r="AC10" s="321">
        <f t="shared" ref="AC10" si="1">AC11+AC34+AC64</f>
        <v>416217</v>
      </c>
      <c r="AD10" s="321">
        <f t="shared" si="0"/>
        <v>416217</v>
      </c>
      <c r="AE10" s="321">
        <f t="shared" si="0"/>
        <v>0</v>
      </c>
      <c r="AF10" s="321">
        <f t="shared" si="0"/>
        <v>0</v>
      </c>
      <c r="AG10" s="321">
        <f t="shared" si="0"/>
        <v>139819.67599999998</v>
      </c>
      <c r="AH10" s="321">
        <f t="shared" si="0"/>
        <v>139819.67599999998</v>
      </c>
      <c r="AI10" s="321">
        <f t="shared" si="0"/>
        <v>0</v>
      </c>
      <c r="AJ10" s="321">
        <f t="shared" si="0"/>
        <v>0</v>
      </c>
      <c r="AK10" s="321">
        <f t="shared" si="0"/>
        <v>0</v>
      </c>
      <c r="AL10" s="321">
        <f t="shared" ref="AL10" si="2">AL11+AL34+AL64</f>
        <v>131863</v>
      </c>
      <c r="AM10" s="321">
        <f t="shared" si="0"/>
        <v>131863</v>
      </c>
      <c r="AN10" s="321">
        <f t="shared" si="0"/>
        <v>0</v>
      </c>
      <c r="AO10" s="321">
        <f t="shared" si="0"/>
        <v>0</v>
      </c>
      <c r="AP10" s="321">
        <f t="shared" si="0"/>
        <v>0</v>
      </c>
      <c r="AQ10" s="321">
        <f t="shared" si="0"/>
        <v>27280.047999999999</v>
      </c>
      <c r="AR10" s="469"/>
      <c r="AT10" s="207"/>
      <c r="AU10" s="221">
        <f>AM10+AQ10</f>
        <v>159143.04800000001</v>
      </c>
      <c r="AX10" s="185">
        <f>Y10/U10*100</f>
        <v>63.899551351224126</v>
      </c>
      <c r="AY10" s="185" t="e">
        <f>#REF!/U10*100</f>
        <v>#REF!</v>
      </c>
      <c r="BA10" s="221" t="e">
        <f>#REF!+#REF!</f>
        <v>#REF!</v>
      </c>
      <c r="BF10" s="346">
        <f>Y10/U10%</f>
        <v>63.899551351224126</v>
      </c>
      <c r="BG10" s="221" t="e">
        <f>#REF!+#REF!+#REF!</f>
        <v>#REF!</v>
      </c>
    </row>
    <row r="11" spans="1:59" s="227" customFormat="1" ht="39.6">
      <c r="A11" s="416" t="s">
        <v>0</v>
      </c>
      <c r="B11" s="417" t="s">
        <v>32</v>
      </c>
      <c r="C11" s="416"/>
      <c r="D11" s="416"/>
      <c r="E11" s="416"/>
      <c r="F11" s="416"/>
      <c r="G11" s="418">
        <f>G12+G28+G32</f>
        <v>26713.364000000001</v>
      </c>
      <c r="H11" s="418">
        <f t="shared" ref="H11:AQ11" si="3">H12+H28+H32</f>
        <v>25440</v>
      </c>
      <c r="I11" s="418">
        <f t="shared" si="3"/>
        <v>1027.5899999999999</v>
      </c>
      <c r="J11" s="418">
        <f t="shared" si="3"/>
        <v>245.774</v>
      </c>
      <c r="K11" s="418">
        <f t="shared" si="3"/>
        <v>0</v>
      </c>
      <c r="L11" s="418">
        <f t="shared" si="3"/>
        <v>2761.1549999999997</v>
      </c>
      <c r="M11" s="418">
        <f t="shared" si="3"/>
        <v>26467</v>
      </c>
      <c r="N11" s="418">
        <f t="shared" si="3"/>
        <v>25440</v>
      </c>
      <c r="O11" s="418">
        <f t="shared" si="3"/>
        <v>23956.641</v>
      </c>
      <c r="P11" s="418">
        <f t="shared" si="3"/>
        <v>122.44300000000021</v>
      </c>
      <c r="Q11" s="418">
        <f t="shared" si="3"/>
        <v>1102.1669999999999</v>
      </c>
      <c r="R11" s="418">
        <f t="shared" si="3"/>
        <v>1019.2070000000001</v>
      </c>
      <c r="S11" s="418">
        <f t="shared" si="3"/>
        <v>12.213999999999999</v>
      </c>
      <c r="T11" s="418">
        <f t="shared" si="3"/>
        <v>0</v>
      </c>
      <c r="U11" s="418">
        <f t="shared" si="3"/>
        <v>2487</v>
      </c>
      <c r="V11" s="418">
        <f t="shared" si="3"/>
        <v>2487</v>
      </c>
      <c r="W11" s="418">
        <f t="shared" si="3"/>
        <v>0</v>
      </c>
      <c r="X11" s="418">
        <f t="shared" si="3"/>
        <v>0</v>
      </c>
      <c r="Y11" s="418">
        <f t="shared" si="3"/>
        <v>1646.9409999999998</v>
      </c>
      <c r="Z11" s="418">
        <f t="shared" si="3"/>
        <v>1646.9409999999998</v>
      </c>
      <c r="AA11" s="418">
        <f t="shared" si="3"/>
        <v>0</v>
      </c>
      <c r="AB11" s="418">
        <f t="shared" si="3"/>
        <v>0</v>
      </c>
      <c r="AC11" s="418">
        <f t="shared" ref="AC11" si="4">AC12+AC28+AC32</f>
        <v>22956</v>
      </c>
      <c r="AD11" s="418">
        <f t="shared" si="3"/>
        <v>22956</v>
      </c>
      <c r="AE11" s="418">
        <f t="shared" si="3"/>
        <v>0</v>
      </c>
      <c r="AF11" s="418">
        <f t="shared" si="3"/>
        <v>0</v>
      </c>
      <c r="AG11" s="418">
        <f t="shared" si="3"/>
        <v>1789</v>
      </c>
      <c r="AH11" s="418">
        <f t="shared" si="3"/>
        <v>1789</v>
      </c>
      <c r="AI11" s="418">
        <f t="shared" si="3"/>
        <v>0</v>
      </c>
      <c r="AJ11" s="418">
        <f t="shared" si="3"/>
        <v>0</v>
      </c>
      <c r="AK11" s="418">
        <f t="shared" si="3"/>
        <v>0</v>
      </c>
      <c r="AL11" s="418">
        <f t="shared" ref="AL11" si="5">AL12+AL28+AL32</f>
        <v>1789</v>
      </c>
      <c r="AM11" s="429">
        <f t="shared" si="3"/>
        <v>1789</v>
      </c>
      <c r="AN11" s="418">
        <f t="shared" si="3"/>
        <v>0</v>
      </c>
      <c r="AO11" s="418">
        <f t="shared" si="3"/>
        <v>0</v>
      </c>
      <c r="AP11" s="418">
        <f t="shared" si="3"/>
        <v>0</v>
      </c>
      <c r="AQ11" s="418">
        <f t="shared" si="3"/>
        <v>695</v>
      </c>
      <c r="AR11" s="488"/>
      <c r="AT11" s="208"/>
      <c r="AX11" s="185">
        <f>Y11/U11*100</f>
        <v>66.221994370727771</v>
      </c>
      <c r="AY11" s="185" t="e">
        <f>#REF!/U11*100</f>
        <v>#REF!</v>
      </c>
      <c r="BC11" s="31" t="s">
        <v>704</v>
      </c>
      <c r="BD11" s="31" t="s">
        <v>705</v>
      </c>
      <c r="BF11" s="346">
        <f>Y11/U11%</f>
        <v>66.221994370727771</v>
      </c>
      <c r="BG11" s="347"/>
    </row>
    <row r="12" spans="1:59" ht="27.6">
      <c r="A12" s="271" t="s">
        <v>19</v>
      </c>
      <c r="B12" s="292" t="s">
        <v>30</v>
      </c>
      <c r="C12" s="290"/>
      <c r="D12" s="290"/>
      <c r="E12" s="290"/>
      <c r="F12" s="226"/>
      <c r="G12" s="265">
        <f>SUM(G13:G27)</f>
        <v>21073.364000000001</v>
      </c>
      <c r="H12" s="265">
        <f t="shared" ref="H12:AQ12" si="6">SUM(H13:H27)</f>
        <v>19984</v>
      </c>
      <c r="I12" s="265">
        <f t="shared" si="6"/>
        <v>942.26</v>
      </c>
      <c r="J12" s="265">
        <f t="shared" si="6"/>
        <v>147.10400000000001</v>
      </c>
      <c r="K12" s="265">
        <f t="shared" si="6"/>
        <v>0</v>
      </c>
      <c r="L12" s="265">
        <f t="shared" si="6"/>
        <v>2761.1549999999997</v>
      </c>
      <c r="M12" s="274">
        <f t="shared" si="6"/>
        <v>20926</v>
      </c>
      <c r="N12" s="274">
        <f t="shared" si="6"/>
        <v>19984</v>
      </c>
      <c r="O12" s="265">
        <f t="shared" si="6"/>
        <v>20489.012999999999</v>
      </c>
      <c r="P12" s="265">
        <f t="shared" si="6"/>
        <v>0</v>
      </c>
      <c r="Q12" s="265">
        <f t="shared" si="6"/>
        <v>1102.1669999999999</v>
      </c>
      <c r="R12" s="265">
        <f t="shared" si="6"/>
        <v>1019.2070000000001</v>
      </c>
      <c r="S12" s="265">
        <f t="shared" si="6"/>
        <v>0</v>
      </c>
      <c r="T12" s="265">
        <f t="shared" si="6"/>
        <v>0</v>
      </c>
      <c r="U12" s="265">
        <f t="shared" si="6"/>
        <v>1437</v>
      </c>
      <c r="V12" s="265">
        <f t="shared" si="6"/>
        <v>1437</v>
      </c>
      <c r="W12" s="265">
        <f t="shared" si="6"/>
        <v>0</v>
      </c>
      <c r="X12" s="265">
        <f t="shared" si="6"/>
        <v>0</v>
      </c>
      <c r="Y12" s="265">
        <f t="shared" si="6"/>
        <v>856.34899999999993</v>
      </c>
      <c r="Z12" s="265">
        <f t="shared" si="6"/>
        <v>856.34899999999993</v>
      </c>
      <c r="AA12" s="265">
        <f t="shared" si="6"/>
        <v>0</v>
      </c>
      <c r="AB12" s="265">
        <f t="shared" si="6"/>
        <v>0</v>
      </c>
      <c r="AC12" s="265">
        <f t="shared" ref="AC12" si="7">SUM(AC13:AC27)</f>
        <v>19984</v>
      </c>
      <c r="AD12" s="265">
        <f t="shared" si="6"/>
        <v>19984</v>
      </c>
      <c r="AE12" s="265">
        <f t="shared" si="6"/>
        <v>0</v>
      </c>
      <c r="AF12" s="265">
        <f t="shared" si="6"/>
        <v>0</v>
      </c>
      <c r="AG12" s="265">
        <f t="shared" si="6"/>
        <v>0</v>
      </c>
      <c r="AH12" s="265">
        <f t="shared" si="6"/>
        <v>0</v>
      </c>
      <c r="AI12" s="265">
        <f t="shared" si="6"/>
        <v>0</v>
      </c>
      <c r="AJ12" s="265">
        <f t="shared" si="6"/>
        <v>0</v>
      </c>
      <c r="AK12" s="265">
        <f t="shared" si="6"/>
        <v>0</v>
      </c>
      <c r="AL12" s="265">
        <f t="shared" ref="AL12" si="8">SUM(AL13:AL27)</f>
        <v>0</v>
      </c>
      <c r="AM12" s="265">
        <f t="shared" si="6"/>
        <v>0</v>
      </c>
      <c r="AN12" s="265">
        <f t="shared" si="6"/>
        <v>0</v>
      </c>
      <c r="AO12" s="265">
        <f t="shared" si="6"/>
        <v>0</v>
      </c>
      <c r="AP12" s="265">
        <f t="shared" si="6"/>
        <v>0</v>
      </c>
      <c r="AQ12" s="265">
        <f t="shared" si="6"/>
        <v>0</v>
      </c>
      <c r="AR12" s="477"/>
      <c r="AT12" s="348"/>
      <c r="AX12" s="185">
        <f>Y12/U12*100</f>
        <v>59.592832289491994</v>
      </c>
      <c r="AY12" s="189"/>
      <c r="AZ12" s="31">
        <f>R10/Q10*100</f>
        <v>90.539352324482451</v>
      </c>
      <c r="BC12" s="349">
        <f>SUM(BC13:BC193)</f>
        <v>13479.851000000001</v>
      </c>
      <c r="BD12" s="349">
        <f>SUM(BD13:BD193)</f>
        <v>12913.098</v>
      </c>
      <c r="BF12" s="346">
        <f>Y12/U12%</f>
        <v>59.592832289491994</v>
      </c>
    </row>
    <row r="13" spans="1:59" s="350" customFormat="1" ht="57.9" customHeight="1">
      <c r="A13" s="267">
        <v>1</v>
      </c>
      <c r="B13" s="294" t="s">
        <v>160</v>
      </c>
      <c r="C13" s="456" t="s">
        <v>161</v>
      </c>
      <c r="D13" s="483" t="s">
        <v>504</v>
      </c>
      <c r="E13" s="456" t="s">
        <v>851</v>
      </c>
      <c r="F13" s="456" t="s">
        <v>162</v>
      </c>
      <c r="G13" s="248">
        <v>1000</v>
      </c>
      <c r="H13" s="304">
        <v>950</v>
      </c>
      <c r="I13" s="272">
        <v>50</v>
      </c>
      <c r="J13" s="322"/>
      <c r="K13" s="287" t="s">
        <v>750</v>
      </c>
      <c r="L13" s="304">
        <v>999.56700000000001</v>
      </c>
      <c r="M13" s="248">
        <v>1000</v>
      </c>
      <c r="N13" s="248">
        <v>950</v>
      </c>
      <c r="O13" s="248">
        <v>999.56700000000001</v>
      </c>
      <c r="P13" s="322"/>
      <c r="Q13" s="322"/>
      <c r="R13" s="322"/>
      <c r="S13" s="322"/>
      <c r="T13" s="322"/>
      <c r="U13" s="248">
        <v>150</v>
      </c>
      <c r="V13" s="248">
        <v>150</v>
      </c>
      <c r="W13" s="248"/>
      <c r="X13" s="248"/>
      <c r="Y13" s="248">
        <v>150</v>
      </c>
      <c r="Z13" s="248">
        <v>150</v>
      </c>
      <c r="AA13" s="248"/>
      <c r="AB13" s="248"/>
      <c r="AC13" s="248">
        <f t="shared" ref="AC13:AC27" si="9">AD13+AE13+AF13</f>
        <v>950</v>
      </c>
      <c r="AD13" s="248">
        <v>950</v>
      </c>
      <c r="AE13" s="248"/>
      <c r="AF13" s="248"/>
      <c r="AG13" s="248">
        <f>AH13+AI13+AJ13+AK13</f>
        <v>0</v>
      </c>
      <c r="AH13" s="248">
        <f t="shared" ref="AH13:AH27" si="10">N13-AD13</f>
        <v>0</v>
      </c>
      <c r="AI13" s="248"/>
      <c r="AJ13" s="248"/>
      <c r="AK13" s="248"/>
      <c r="AL13" s="248">
        <f>AM13+AN13+AO13+AP13</f>
        <v>0</v>
      </c>
      <c r="AM13" s="248">
        <f>AH13</f>
        <v>0</v>
      </c>
      <c r="AN13" s="248">
        <f>AI13</f>
        <v>0</v>
      </c>
      <c r="AO13" s="248">
        <f>AJ13</f>
        <v>0</v>
      </c>
      <c r="AP13" s="248">
        <f>AK13</f>
        <v>0</v>
      </c>
      <c r="AQ13" s="248">
        <f t="shared" ref="AQ13:AQ27" si="11">N13-AM13-AD13</f>
        <v>0</v>
      </c>
      <c r="AR13" s="485"/>
      <c r="AT13" s="348"/>
      <c r="AV13" s="201" t="s">
        <v>828</v>
      </c>
      <c r="AX13" s="186"/>
      <c r="AY13" s="186"/>
      <c r="BC13" s="351">
        <f>U13</f>
        <v>150</v>
      </c>
      <c r="BD13" s="351">
        <f>Y13</f>
        <v>150</v>
      </c>
      <c r="BG13" s="351">
        <f>U13+S13+Q13</f>
        <v>150</v>
      </c>
    </row>
    <row r="14" spans="1:59" s="350" customFormat="1" ht="48">
      <c r="A14" s="267">
        <v>2</v>
      </c>
      <c r="B14" s="294" t="s">
        <v>201</v>
      </c>
      <c r="C14" s="456" t="s">
        <v>215</v>
      </c>
      <c r="D14" s="456" t="s">
        <v>502</v>
      </c>
      <c r="E14" s="456" t="s">
        <v>851</v>
      </c>
      <c r="F14" s="456" t="s">
        <v>226</v>
      </c>
      <c r="G14" s="248">
        <v>950</v>
      </c>
      <c r="H14" s="304">
        <v>900</v>
      </c>
      <c r="I14" s="272">
        <v>50</v>
      </c>
      <c r="J14" s="322"/>
      <c r="K14" s="322"/>
      <c r="L14" s="322"/>
      <c r="M14" s="248">
        <v>950</v>
      </c>
      <c r="N14" s="248">
        <v>900</v>
      </c>
      <c r="O14" s="248">
        <v>929.85</v>
      </c>
      <c r="P14" s="322"/>
      <c r="Q14" s="323">
        <v>2.0000000000000284</v>
      </c>
      <c r="R14" s="322"/>
      <c r="S14" s="322"/>
      <c r="T14" s="322"/>
      <c r="U14" s="248">
        <v>50</v>
      </c>
      <c r="V14" s="248">
        <v>50</v>
      </c>
      <c r="W14" s="248"/>
      <c r="X14" s="248"/>
      <c r="Y14" s="248">
        <v>45.695999999999998</v>
      </c>
      <c r="Z14" s="248">
        <v>45.695999999999998</v>
      </c>
      <c r="AA14" s="248"/>
      <c r="AB14" s="248"/>
      <c r="AC14" s="248">
        <f t="shared" si="9"/>
        <v>900</v>
      </c>
      <c r="AD14" s="248">
        <v>900</v>
      </c>
      <c r="AE14" s="248"/>
      <c r="AF14" s="248"/>
      <c r="AG14" s="248">
        <f t="shared" ref="AG14:AG33" si="12">AH14+AI14+AJ14+AK14</f>
        <v>0</v>
      </c>
      <c r="AH14" s="248">
        <f t="shared" si="10"/>
        <v>0</v>
      </c>
      <c r="AI14" s="248"/>
      <c r="AJ14" s="248"/>
      <c r="AK14" s="248"/>
      <c r="AL14" s="248">
        <f t="shared" ref="AL14:AL33" si="13">AM14+AN14+AO14+AP14</f>
        <v>0</v>
      </c>
      <c r="AM14" s="248">
        <f t="shared" ref="AM14:AM27" si="14">AH14</f>
        <v>0</v>
      </c>
      <c r="AN14" s="248">
        <f t="shared" ref="AN14:AN27" si="15">AI14</f>
        <v>0</v>
      </c>
      <c r="AO14" s="248">
        <f t="shared" ref="AO14:AO27" si="16">AJ14</f>
        <v>0</v>
      </c>
      <c r="AP14" s="248">
        <f t="shared" ref="AP14:AP27" si="17">AK14</f>
        <v>0</v>
      </c>
      <c r="AQ14" s="248">
        <f t="shared" si="11"/>
        <v>0</v>
      </c>
      <c r="AR14" s="485"/>
      <c r="AT14" s="348"/>
      <c r="AV14" s="230" t="s">
        <v>266</v>
      </c>
      <c r="AX14" s="186"/>
      <c r="AY14" s="186"/>
      <c r="AZ14" s="229">
        <v>150585.57500000001</v>
      </c>
      <c r="BA14" s="351" t="e">
        <f>AZ14-#REF!</f>
        <v>#REF!</v>
      </c>
    </row>
    <row r="15" spans="1:59" s="350" customFormat="1" ht="39.6">
      <c r="A15" s="267">
        <v>3</v>
      </c>
      <c r="B15" s="294" t="s">
        <v>202</v>
      </c>
      <c r="C15" s="456" t="s">
        <v>216</v>
      </c>
      <c r="D15" s="456" t="s">
        <v>505</v>
      </c>
      <c r="E15" s="456" t="s">
        <v>851</v>
      </c>
      <c r="F15" s="456" t="s">
        <v>227</v>
      </c>
      <c r="G15" s="248">
        <v>1800</v>
      </c>
      <c r="H15" s="308">
        <v>1736</v>
      </c>
      <c r="I15" s="272">
        <v>64</v>
      </c>
      <c r="J15" s="322"/>
      <c r="K15" s="322"/>
      <c r="L15" s="322"/>
      <c r="M15" s="248">
        <v>1800</v>
      </c>
      <c r="N15" s="248">
        <v>1736</v>
      </c>
      <c r="O15" s="248">
        <v>1789.7529999999999</v>
      </c>
      <c r="P15" s="322"/>
      <c r="Q15" s="322"/>
      <c r="R15" s="322"/>
      <c r="S15" s="322"/>
      <c r="T15" s="322"/>
      <c r="U15" s="248">
        <v>86</v>
      </c>
      <c r="V15" s="248">
        <v>86</v>
      </c>
      <c r="W15" s="248"/>
      <c r="X15" s="248"/>
      <c r="Y15" s="248">
        <v>55.469000000000001</v>
      </c>
      <c r="Z15" s="248">
        <v>55.469000000000001</v>
      </c>
      <c r="AA15" s="248"/>
      <c r="AB15" s="248"/>
      <c r="AC15" s="248">
        <f t="shared" si="9"/>
        <v>1736</v>
      </c>
      <c r="AD15" s="248">
        <v>1736</v>
      </c>
      <c r="AE15" s="248"/>
      <c r="AF15" s="248"/>
      <c r="AG15" s="248">
        <f t="shared" si="12"/>
        <v>0</v>
      </c>
      <c r="AH15" s="248">
        <f t="shared" si="10"/>
        <v>0</v>
      </c>
      <c r="AI15" s="248"/>
      <c r="AJ15" s="248"/>
      <c r="AK15" s="248"/>
      <c r="AL15" s="248">
        <f t="shared" si="13"/>
        <v>0</v>
      </c>
      <c r="AM15" s="248">
        <f t="shared" si="14"/>
        <v>0</v>
      </c>
      <c r="AN15" s="248">
        <f t="shared" si="15"/>
        <v>0</v>
      </c>
      <c r="AO15" s="248">
        <f t="shared" si="16"/>
        <v>0</v>
      </c>
      <c r="AP15" s="248">
        <f t="shared" si="17"/>
        <v>0</v>
      </c>
      <c r="AQ15" s="248">
        <f t="shared" si="11"/>
        <v>0</v>
      </c>
      <c r="AR15" s="485"/>
      <c r="AT15" s="348"/>
      <c r="AV15" s="230" t="s">
        <v>102</v>
      </c>
      <c r="AX15" s="186"/>
      <c r="AY15" s="186"/>
    </row>
    <row r="16" spans="1:59" s="350" customFormat="1" ht="26.4">
      <c r="A16" s="267">
        <v>4</v>
      </c>
      <c r="B16" s="294" t="s">
        <v>203</v>
      </c>
      <c r="C16" s="456" t="s">
        <v>217</v>
      </c>
      <c r="D16" s="456" t="s">
        <v>506</v>
      </c>
      <c r="E16" s="456" t="s">
        <v>851</v>
      </c>
      <c r="F16" s="456" t="s">
        <v>228</v>
      </c>
      <c r="G16" s="248">
        <v>1786</v>
      </c>
      <c r="H16" s="304">
        <v>1736</v>
      </c>
      <c r="I16" s="272">
        <v>50</v>
      </c>
      <c r="J16" s="322"/>
      <c r="K16" s="287" t="s">
        <v>770</v>
      </c>
      <c r="L16" s="248">
        <v>1761.588</v>
      </c>
      <c r="M16" s="248">
        <v>1786</v>
      </c>
      <c r="N16" s="248">
        <v>1736</v>
      </c>
      <c r="O16" s="248">
        <v>1777.9110000000001</v>
      </c>
      <c r="P16" s="322"/>
      <c r="Q16" s="309">
        <v>3.2870000000000346</v>
      </c>
      <c r="R16" s="309">
        <v>3.2870000000000346</v>
      </c>
      <c r="S16" s="322"/>
      <c r="T16" s="322"/>
      <c r="U16" s="248">
        <v>136</v>
      </c>
      <c r="V16" s="248">
        <v>136</v>
      </c>
      <c r="W16" s="248"/>
      <c r="X16" s="248"/>
      <c r="Y16" s="248">
        <v>136</v>
      </c>
      <c r="Z16" s="248">
        <v>136</v>
      </c>
      <c r="AA16" s="248"/>
      <c r="AB16" s="248"/>
      <c r="AC16" s="248">
        <f t="shared" si="9"/>
        <v>1736</v>
      </c>
      <c r="AD16" s="248">
        <v>1736</v>
      </c>
      <c r="AE16" s="248"/>
      <c r="AF16" s="248"/>
      <c r="AG16" s="248">
        <f t="shared" si="12"/>
        <v>0</v>
      </c>
      <c r="AH16" s="248">
        <f t="shared" si="10"/>
        <v>0</v>
      </c>
      <c r="AI16" s="248"/>
      <c r="AJ16" s="248"/>
      <c r="AK16" s="248"/>
      <c r="AL16" s="248">
        <f t="shared" si="13"/>
        <v>0</v>
      </c>
      <c r="AM16" s="248">
        <f t="shared" si="14"/>
        <v>0</v>
      </c>
      <c r="AN16" s="248">
        <f t="shared" si="15"/>
        <v>0</v>
      </c>
      <c r="AO16" s="248">
        <f t="shared" si="16"/>
        <v>0</v>
      </c>
      <c r="AP16" s="248">
        <f t="shared" si="17"/>
        <v>0</v>
      </c>
      <c r="AQ16" s="248">
        <f t="shared" si="11"/>
        <v>0</v>
      </c>
      <c r="AR16" s="485"/>
      <c r="AT16" s="348"/>
      <c r="AV16" s="230" t="s">
        <v>338</v>
      </c>
      <c r="AX16" s="186"/>
      <c r="AY16" s="186"/>
    </row>
    <row r="17" spans="1:59" s="350" customFormat="1" ht="26.4">
      <c r="A17" s="267">
        <v>5</v>
      </c>
      <c r="B17" s="294" t="s">
        <v>204</v>
      </c>
      <c r="C17" s="456" t="s">
        <v>218</v>
      </c>
      <c r="D17" s="456" t="s">
        <v>507</v>
      </c>
      <c r="E17" s="456" t="s">
        <v>851</v>
      </c>
      <c r="F17" s="456" t="s">
        <v>229</v>
      </c>
      <c r="G17" s="248">
        <v>636.36400000000003</v>
      </c>
      <c r="H17" s="304">
        <v>536</v>
      </c>
      <c r="I17" s="322"/>
      <c r="J17" s="272">
        <v>100.364</v>
      </c>
      <c r="K17" s="272"/>
      <c r="L17" s="272"/>
      <c r="M17" s="248">
        <v>536</v>
      </c>
      <c r="N17" s="248">
        <v>536</v>
      </c>
      <c r="O17" s="248">
        <v>620</v>
      </c>
      <c r="P17" s="322"/>
      <c r="Q17" s="322"/>
      <c r="R17" s="322"/>
      <c r="S17" s="322"/>
      <c r="T17" s="322"/>
      <c r="U17" s="248">
        <v>40</v>
      </c>
      <c r="V17" s="248">
        <v>40</v>
      </c>
      <c r="W17" s="248"/>
      <c r="X17" s="248"/>
      <c r="Y17" s="248">
        <v>0</v>
      </c>
      <c r="Z17" s="248">
        <v>0</v>
      </c>
      <c r="AA17" s="248"/>
      <c r="AB17" s="248"/>
      <c r="AC17" s="248">
        <f t="shared" si="9"/>
        <v>536</v>
      </c>
      <c r="AD17" s="248">
        <v>536</v>
      </c>
      <c r="AE17" s="248"/>
      <c r="AF17" s="248"/>
      <c r="AG17" s="248">
        <f t="shared" si="12"/>
        <v>0</v>
      </c>
      <c r="AH17" s="248">
        <f t="shared" si="10"/>
        <v>0</v>
      </c>
      <c r="AI17" s="248"/>
      <c r="AJ17" s="248"/>
      <c r="AK17" s="248"/>
      <c r="AL17" s="248">
        <f t="shared" si="13"/>
        <v>0</v>
      </c>
      <c r="AM17" s="248">
        <f t="shared" si="14"/>
        <v>0</v>
      </c>
      <c r="AN17" s="248">
        <f t="shared" si="15"/>
        <v>0</v>
      </c>
      <c r="AO17" s="248">
        <f t="shared" si="16"/>
        <v>0</v>
      </c>
      <c r="AP17" s="248">
        <f t="shared" si="17"/>
        <v>0</v>
      </c>
      <c r="AQ17" s="248">
        <f t="shared" si="11"/>
        <v>0</v>
      </c>
      <c r="AR17" s="485"/>
      <c r="AT17" s="348"/>
      <c r="AV17" s="230" t="s">
        <v>116</v>
      </c>
      <c r="AX17" s="186"/>
      <c r="AY17" s="186"/>
    </row>
    <row r="18" spans="1:59" s="350" customFormat="1" ht="39.6">
      <c r="A18" s="267">
        <v>6</v>
      </c>
      <c r="B18" s="294" t="s">
        <v>205</v>
      </c>
      <c r="C18" s="456" t="s">
        <v>219</v>
      </c>
      <c r="D18" s="456" t="s">
        <v>508</v>
      </c>
      <c r="E18" s="456" t="s">
        <v>851</v>
      </c>
      <c r="F18" s="456" t="s">
        <v>230</v>
      </c>
      <c r="G18" s="248">
        <v>1800</v>
      </c>
      <c r="H18" s="304">
        <v>1736</v>
      </c>
      <c r="I18" s="272">
        <v>64</v>
      </c>
      <c r="J18" s="322"/>
      <c r="K18" s="322"/>
      <c r="L18" s="322"/>
      <c r="M18" s="248">
        <v>1800</v>
      </c>
      <c r="N18" s="248">
        <v>1736</v>
      </c>
      <c r="O18" s="248">
        <v>1761.932</v>
      </c>
      <c r="P18" s="322"/>
      <c r="Q18" s="309">
        <v>2.950999999999965</v>
      </c>
      <c r="R18" s="322"/>
      <c r="S18" s="322"/>
      <c r="T18" s="322"/>
      <c r="U18" s="248">
        <v>86</v>
      </c>
      <c r="V18" s="248">
        <v>86</v>
      </c>
      <c r="W18" s="248"/>
      <c r="X18" s="248"/>
      <c r="Y18" s="248">
        <v>0</v>
      </c>
      <c r="Z18" s="248">
        <v>0</v>
      </c>
      <c r="AA18" s="248"/>
      <c r="AB18" s="248"/>
      <c r="AC18" s="248">
        <f t="shared" si="9"/>
        <v>1736</v>
      </c>
      <c r="AD18" s="248">
        <v>1736</v>
      </c>
      <c r="AE18" s="248"/>
      <c r="AF18" s="248"/>
      <c r="AG18" s="248">
        <f t="shared" si="12"/>
        <v>0</v>
      </c>
      <c r="AH18" s="248">
        <f t="shared" si="10"/>
        <v>0</v>
      </c>
      <c r="AI18" s="248"/>
      <c r="AJ18" s="248"/>
      <c r="AK18" s="248"/>
      <c r="AL18" s="248">
        <f t="shared" si="13"/>
        <v>0</v>
      </c>
      <c r="AM18" s="248">
        <f t="shared" si="14"/>
        <v>0</v>
      </c>
      <c r="AN18" s="248">
        <f t="shared" si="15"/>
        <v>0</v>
      </c>
      <c r="AO18" s="248">
        <f t="shared" si="16"/>
        <v>0</v>
      </c>
      <c r="AP18" s="248">
        <f t="shared" si="17"/>
        <v>0</v>
      </c>
      <c r="AQ18" s="248">
        <f t="shared" si="11"/>
        <v>0</v>
      </c>
      <c r="AR18" s="485"/>
      <c r="AT18" s="348"/>
      <c r="AV18" s="230" t="s">
        <v>119</v>
      </c>
      <c r="AX18" s="186"/>
      <c r="AY18" s="186"/>
    </row>
    <row r="19" spans="1:59" s="350" customFormat="1" ht="26.4">
      <c r="A19" s="267">
        <v>7</v>
      </c>
      <c r="B19" s="294" t="s">
        <v>206</v>
      </c>
      <c r="C19" s="456" t="s">
        <v>220</v>
      </c>
      <c r="D19" s="456" t="s">
        <v>509</v>
      </c>
      <c r="E19" s="456" t="s">
        <v>851</v>
      </c>
      <c r="F19" s="456" t="s">
        <v>231</v>
      </c>
      <c r="G19" s="248">
        <v>934</v>
      </c>
      <c r="H19" s="304">
        <v>876</v>
      </c>
      <c r="I19" s="272">
        <v>11.26</v>
      </c>
      <c r="J19" s="272">
        <v>46.74</v>
      </c>
      <c r="K19" s="272"/>
      <c r="L19" s="272"/>
      <c r="M19" s="248">
        <v>887</v>
      </c>
      <c r="N19" s="248">
        <v>876</v>
      </c>
      <c r="O19" s="248">
        <v>920</v>
      </c>
      <c r="P19" s="322"/>
      <c r="Q19" s="322"/>
      <c r="R19" s="322"/>
      <c r="S19" s="322"/>
      <c r="T19" s="322"/>
      <c r="U19" s="248">
        <v>56</v>
      </c>
      <c r="V19" s="248">
        <v>56</v>
      </c>
      <c r="W19" s="248"/>
      <c r="X19" s="248"/>
      <c r="Y19" s="248">
        <v>4.4000000000000004</v>
      </c>
      <c r="Z19" s="248">
        <v>4.4000000000000004</v>
      </c>
      <c r="AA19" s="248"/>
      <c r="AB19" s="248"/>
      <c r="AC19" s="248">
        <f t="shared" si="9"/>
        <v>876</v>
      </c>
      <c r="AD19" s="248">
        <v>876</v>
      </c>
      <c r="AE19" s="248"/>
      <c r="AF19" s="248"/>
      <c r="AG19" s="248">
        <f t="shared" si="12"/>
        <v>0</v>
      </c>
      <c r="AH19" s="248">
        <f t="shared" si="10"/>
        <v>0</v>
      </c>
      <c r="AI19" s="248"/>
      <c r="AJ19" s="248"/>
      <c r="AK19" s="248"/>
      <c r="AL19" s="248">
        <f t="shared" si="13"/>
        <v>0</v>
      </c>
      <c r="AM19" s="248">
        <f t="shared" si="14"/>
        <v>0</v>
      </c>
      <c r="AN19" s="248">
        <f t="shared" si="15"/>
        <v>0</v>
      </c>
      <c r="AO19" s="248">
        <f t="shared" si="16"/>
        <v>0</v>
      </c>
      <c r="AP19" s="248">
        <f t="shared" si="17"/>
        <v>0</v>
      </c>
      <c r="AQ19" s="248">
        <f t="shared" si="11"/>
        <v>0</v>
      </c>
      <c r="AR19" s="485"/>
      <c r="AT19" s="348"/>
      <c r="AV19" s="230" t="s">
        <v>118</v>
      </c>
      <c r="AX19" s="186"/>
      <c r="AY19" s="186"/>
    </row>
    <row r="20" spans="1:59" s="350" customFormat="1" ht="26.4">
      <c r="A20" s="267">
        <v>8</v>
      </c>
      <c r="B20" s="294" t="s">
        <v>207</v>
      </c>
      <c r="C20" s="456" t="s">
        <v>221</v>
      </c>
      <c r="D20" s="456" t="s">
        <v>510</v>
      </c>
      <c r="E20" s="456" t="s">
        <v>851</v>
      </c>
      <c r="F20" s="456" t="s">
        <v>232</v>
      </c>
      <c r="G20" s="248">
        <v>1844</v>
      </c>
      <c r="H20" s="304">
        <v>1736</v>
      </c>
      <c r="I20" s="272">
        <v>108</v>
      </c>
      <c r="J20" s="322"/>
      <c r="K20" s="322"/>
      <c r="L20" s="322"/>
      <c r="M20" s="248">
        <v>1844</v>
      </c>
      <c r="N20" s="248">
        <v>1736</v>
      </c>
      <c r="O20" s="248">
        <v>1820</v>
      </c>
      <c r="P20" s="322"/>
      <c r="Q20" s="322"/>
      <c r="R20" s="322"/>
      <c r="S20" s="322"/>
      <c r="T20" s="322"/>
      <c r="U20" s="248">
        <v>136</v>
      </c>
      <c r="V20" s="248">
        <v>136</v>
      </c>
      <c r="W20" s="248"/>
      <c r="X20" s="248"/>
      <c r="Y20" s="248">
        <v>136</v>
      </c>
      <c r="Z20" s="248">
        <v>136</v>
      </c>
      <c r="AA20" s="248"/>
      <c r="AB20" s="248"/>
      <c r="AC20" s="248">
        <f t="shared" si="9"/>
        <v>1736</v>
      </c>
      <c r="AD20" s="248">
        <v>1736</v>
      </c>
      <c r="AE20" s="248"/>
      <c r="AF20" s="248"/>
      <c r="AG20" s="248">
        <f t="shared" si="12"/>
        <v>0</v>
      </c>
      <c r="AH20" s="248">
        <f t="shared" si="10"/>
        <v>0</v>
      </c>
      <c r="AI20" s="248"/>
      <c r="AJ20" s="248"/>
      <c r="AK20" s="248"/>
      <c r="AL20" s="248">
        <f t="shared" si="13"/>
        <v>0</v>
      </c>
      <c r="AM20" s="248">
        <f t="shared" si="14"/>
        <v>0</v>
      </c>
      <c r="AN20" s="248">
        <f t="shared" si="15"/>
        <v>0</v>
      </c>
      <c r="AO20" s="248">
        <f t="shared" si="16"/>
        <v>0</v>
      </c>
      <c r="AP20" s="248">
        <f t="shared" si="17"/>
        <v>0</v>
      </c>
      <c r="AQ20" s="248">
        <f t="shared" si="11"/>
        <v>0</v>
      </c>
      <c r="AR20" s="485"/>
      <c r="AT20" s="348"/>
      <c r="AV20" s="230" t="s">
        <v>117</v>
      </c>
      <c r="AX20" s="186"/>
      <c r="AY20" s="186"/>
    </row>
    <row r="21" spans="1:59" s="350" customFormat="1" ht="26.4">
      <c r="A21" s="267">
        <v>9</v>
      </c>
      <c r="B21" s="294" t="s">
        <v>208</v>
      </c>
      <c r="C21" s="456" t="s">
        <v>215</v>
      </c>
      <c r="D21" s="456" t="s">
        <v>503</v>
      </c>
      <c r="E21" s="456" t="s">
        <v>851</v>
      </c>
      <c r="F21" s="456" t="s">
        <v>233</v>
      </c>
      <c r="G21" s="248">
        <v>926</v>
      </c>
      <c r="H21" s="304">
        <v>836</v>
      </c>
      <c r="I21" s="272">
        <v>90</v>
      </c>
      <c r="J21" s="322"/>
      <c r="K21" s="322"/>
      <c r="L21" s="322"/>
      <c r="M21" s="248">
        <v>926</v>
      </c>
      <c r="N21" s="248">
        <v>836</v>
      </c>
      <c r="O21" s="248">
        <v>920</v>
      </c>
      <c r="P21" s="322"/>
      <c r="Q21" s="322"/>
      <c r="R21" s="322"/>
      <c r="S21" s="322"/>
      <c r="T21" s="322"/>
      <c r="U21" s="248">
        <v>36</v>
      </c>
      <c r="V21" s="248">
        <v>36</v>
      </c>
      <c r="W21" s="248"/>
      <c r="X21" s="248"/>
      <c r="Y21" s="248">
        <v>36</v>
      </c>
      <c r="Z21" s="248">
        <v>36</v>
      </c>
      <c r="AA21" s="248"/>
      <c r="AB21" s="248"/>
      <c r="AC21" s="248">
        <f t="shared" si="9"/>
        <v>836</v>
      </c>
      <c r="AD21" s="248">
        <v>836</v>
      </c>
      <c r="AE21" s="248"/>
      <c r="AF21" s="248"/>
      <c r="AG21" s="248">
        <f t="shared" si="12"/>
        <v>0</v>
      </c>
      <c r="AH21" s="248">
        <f t="shared" si="10"/>
        <v>0</v>
      </c>
      <c r="AI21" s="248"/>
      <c r="AJ21" s="248"/>
      <c r="AK21" s="248"/>
      <c r="AL21" s="248">
        <f t="shared" si="13"/>
        <v>0</v>
      </c>
      <c r="AM21" s="248">
        <f t="shared" si="14"/>
        <v>0</v>
      </c>
      <c r="AN21" s="248">
        <f t="shared" si="15"/>
        <v>0</v>
      </c>
      <c r="AO21" s="248">
        <f t="shared" si="16"/>
        <v>0</v>
      </c>
      <c r="AP21" s="248">
        <f t="shared" si="17"/>
        <v>0</v>
      </c>
      <c r="AQ21" s="248">
        <f t="shared" si="11"/>
        <v>0</v>
      </c>
      <c r="AR21" s="485"/>
      <c r="AT21" s="348"/>
      <c r="AV21" s="230" t="s">
        <v>266</v>
      </c>
      <c r="AX21" s="186"/>
      <c r="AY21" s="186"/>
    </row>
    <row r="22" spans="1:59" s="350" customFormat="1" ht="39.6">
      <c r="A22" s="267">
        <v>10</v>
      </c>
      <c r="B22" s="294" t="s">
        <v>209</v>
      </c>
      <c r="C22" s="456" t="s">
        <v>222</v>
      </c>
      <c r="D22" s="456" t="s">
        <v>511</v>
      </c>
      <c r="E22" s="456" t="s">
        <v>851</v>
      </c>
      <c r="F22" s="456" t="s">
        <v>234</v>
      </c>
      <c r="G22" s="248">
        <v>2800</v>
      </c>
      <c r="H22" s="304">
        <v>2746</v>
      </c>
      <c r="I22" s="272">
        <v>54</v>
      </c>
      <c r="J22" s="322"/>
      <c r="K22" s="322"/>
      <c r="L22" s="322"/>
      <c r="M22" s="248">
        <v>2800</v>
      </c>
      <c r="N22" s="248">
        <v>2746</v>
      </c>
      <c r="O22" s="248">
        <v>2700</v>
      </c>
      <c r="P22" s="322"/>
      <c r="Q22" s="322"/>
      <c r="R22" s="322"/>
      <c r="S22" s="322"/>
      <c r="T22" s="322"/>
      <c r="U22" s="248">
        <v>135</v>
      </c>
      <c r="V22" s="248">
        <v>135</v>
      </c>
      <c r="W22" s="248"/>
      <c r="X22" s="248"/>
      <c r="Y22" s="248">
        <v>74.302999999999997</v>
      </c>
      <c r="Z22" s="248">
        <v>74.302999999999997</v>
      </c>
      <c r="AA22" s="248"/>
      <c r="AB22" s="248"/>
      <c r="AC22" s="248">
        <f t="shared" si="9"/>
        <v>2746</v>
      </c>
      <c r="AD22" s="248">
        <v>2746</v>
      </c>
      <c r="AE22" s="248"/>
      <c r="AF22" s="248"/>
      <c r="AG22" s="248">
        <f t="shared" si="12"/>
        <v>0</v>
      </c>
      <c r="AH22" s="248">
        <f t="shared" si="10"/>
        <v>0</v>
      </c>
      <c r="AI22" s="248"/>
      <c r="AJ22" s="248"/>
      <c r="AK22" s="248"/>
      <c r="AL22" s="248">
        <f t="shared" si="13"/>
        <v>0</v>
      </c>
      <c r="AM22" s="248">
        <f t="shared" si="14"/>
        <v>0</v>
      </c>
      <c r="AN22" s="248">
        <f t="shared" si="15"/>
        <v>0</v>
      </c>
      <c r="AO22" s="248">
        <f t="shared" si="16"/>
        <v>0</v>
      </c>
      <c r="AP22" s="248">
        <f t="shared" si="17"/>
        <v>0</v>
      </c>
      <c r="AQ22" s="248">
        <f t="shared" si="11"/>
        <v>0</v>
      </c>
      <c r="AR22" s="485"/>
      <c r="AT22" s="348"/>
      <c r="AV22" s="230" t="s">
        <v>145</v>
      </c>
      <c r="AX22" s="186"/>
      <c r="AY22" s="186"/>
    </row>
    <row r="23" spans="1:59" s="350" customFormat="1" ht="39.6">
      <c r="A23" s="267">
        <v>11</v>
      </c>
      <c r="B23" s="294" t="s">
        <v>210</v>
      </c>
      <c r="C23" s="456" t="s">
        <v>223</v>
      </c>
      <c r="D23" s="456" t="s">
        <v>512</v>
      </c>
      <c r="E23" s="456" t="s">
        <v>851</v>
      </c>
      <c r="F23" s="456" t="s">
        <v>235</v>
      </c>
      <c r="G23" s="248">
        <v>765</v>
      </c>
      <c r="H23" s="304">
        <v>755</v>
      </c>
      <c r="I23" s="272">
        <v>10</v>
      </c>
      <c r="J23" s="322"/>
      <c r="K23" s="322"/>
      <c r="L23" s="322"/>
      <c r="M23" s="248">
        <v>765</v>
      </c>
      <c r="N23" s="248">
        <v>755</v>
      </c>
      <c r="O23" s="248">
        <v>760</v>
      </c>
      <c r="P23" s="322"/>
      <c r="Q23" s="322"/>
      <c r="R23" s="322"/>
      <c r="S23" s="322"/>
      <c r="T23" s="322"/>
      <c r="U23" s="248">
        <v>155</v>
      </c>
      <c r="V23" s="248">
        <v>155</v>
      </c>
      <c r="W23" s="248"/>
      <c r="X23" s="248"/>
      <c r="Y23" s="248">
        <v>0</v>
      </c>
      <c r="Z23" s="248">
        <v>0</v>
      </c>
      <c r="AA23" s="248"/>
      <c r="AB23" s="248"/>
      <c r="AC23" s="248">
        <f t="shared" si="9"/>
        <v>755</v>
      </c>
      <c r="AD23" s="248">
        <v>755</v>
      </c>
      <c r="AE23" s="248"/>
      <c r="AF23" s="248"/>
      <c r="AG23" s="248">
        <f t="shared" si="12"/>
        <v>0</v>
      </c>
      <c r="AH23" s="248">
        <f t="shared" si="10"/>
        <v>0</v>
      </c>
      <c r="AI23" s="248"/>
      <c r="AJ23" s="248"/>
      <c r="AK23" s="248"/>
      <c r="AL23" s="248">
        <f t="shared" si="13"/>
        <v>0</v>
      </c>
      <c r="AM23" s="248">
        <f t="shared" si="14"/>
        <v>0</v>
      </c>
      <c r="AN23" s="248">
        <f t="shared" si="15"/>
        <v>0</v>
      </c>
      <c r="AO23" s="248">
        <f t="shared" si="16"/>
        <v>0</v>
      </c>
      <c r="AP23" s="248">
        <f t="shared" si="17"/>
        <v>0</v>
      </c>
      <c r="AQ23" s="248">
        <f t="shared" si="11"/>
        <v>0</v>
      </c>
      <c r="AR23" s="485"/>
      <c r="AT23" s="348"/>
      <c r="AV23" s="230" t="s">
        <v>243</v>
      </c>
      <c r="AX23" s="186"/>
      <c r="AY23" s="186"/>
    </row>
    <row r="24" spans="1:59" s="350" customFormat="1" ht="39.6">
      <c r="A24" s="267">
        <v>12</v>
      </c>
      <c r="B24" s="294" t="s">
        <v>211</v>
      </c>
      <c r="C24" s="456" t="s">
        <v>218</v>
      </c>
      <c r="D24" s="456" t="s">
        <v>513</v>
      </c>
      <c r="E24" s="456" t="s">
        <v>851</v>
      </c>
      <c r="F24" s="456" t="s">
        <v>236</v>
      </c>
      <c r="G24" s="248">
        <v>1300</v>
      </c>
      <c r="H24" s="304">
        <v>1200</v>
      </c>
      <c r="I24" s="272">
        <v>100</v>
      </c>
      <c r="J24" s="322"/>
      <c r="K24" s="322"/>
      <c r="L24" s="322"/>
      <c r="M24" s="248">
        <v>1300</v>
      </c>
      <c r="N24" s="248">
        <v>1200</v>
      </c>
      <c r="O24" s="248">
        <v>1120</v>
      </c>
      <c r="P24" s="322"/>
      <c r="Q24" s="322"/>
      <c r="R24" s="322"/>
      <c r="S24" s="322"/>
      <c r="T24" s="322"/>
      <c r="U24" s="248">
        <v>50</v>
      </c>
      <c r="V24" s="248">
        <v>50</v>
      </c>
      <c r="W24" s="248"/>
      <c r="X24" s="248"/>
      <c r="Y24" s="248">
        <v>0</v>
      </c>
      <c r="Z24" s="248">
        <v>0</v>
      </c>
      <c r="AA24" s="248"/>
      <c r="AB24" s="248"/>
      <c r="AC24" s="248">
        <f t="shared" si="9"/>
        <v>1200</v>
      </c>
      <c r="AD24" s="248">
        <v>1200</v>
      </c>
      <c r="AE24" s="248"/>
      <c r="AF24" s="248"/>
      <c r="AG24" s="248">
        <f t="shared" si="12"/>
        <v>0</v>
      </c>
      <c r="AH24" s="248">
        <f t="shared" si="10"/>
        <v>0</v>
      </c>
      <c r="AI24" s="248"/>
      <c r="AJ24" s="248"/>
      <c r="AK24" s="248"/>
      <c r="AL24" s="248">
        <f t="shared" si="13"/>
        <v>0</v>
      </c>
      <c r="AM24" s="248">
        <f t="shared" si="14"/>
        <v>0</v>
      </c>
      <c r="AN24" s="248">
        <f t="shared" si="15"/>
        <v>0</v>
      </c>
      <c r="AO24" s="248">
        <f t="shared" si="16"/>
        <v>0</v>
      </c>
      <c r="AP24" s="248">
        <f t="shared" si="17"/>
        <v>0</v>
      </c>
      <c r="AQ24" s="248">
        <f t="shared" si="11"/>
        <v>0</v>
      </c>
      <c r="AR24" s="485"/>
      <c r="AT24" s="348"/>
      <c r="AV24" s="230" t="s">
        <v>116</v>
      </c>
      <c r="AX24" s="186"/>
      <c r="AY24" s="186"/>
    </row>
    <row r="25" spans="1:59" s="350" customFormat="1" ht="26.4">
      <c r="A25" s="267">
        <v>13</v>
      </c>
      <c r="B25" s="294" t="s">
        <v>212</v>
      </c>
      <c r="C25" s="484" t="s">
        <v>220</v>
      </c>
      <c r="D25" s="456" t="s">
        <v>514</v>
      </c>
      <c r="E25" s="484" t="s">
        <v>851</v>
      </c>
      <c r="F25" s="484" t="s">
        <v>237</v>
      </c>
      <c r="G25" s="248">
        <v>982</v>
      </c>
      <c r="H25" s="304">
        <v>860</v>
      </c>
      <c r="I25" s="272">
        <v>122</v>
      </c>
      <c r="J25" s="322"/>
      <c r="K25" s="322"/>
      <c r="L25" s="322"/>
      <c r="M25" s="248">
        <v>982</v>
      </c>
      <c r="N25" s="248">
        <v>860</v>
      </c>
      <c r="O25" s="248">
        <v>920</v>
      </c>
      <c r="P25" s="322"/>
      <c r="Q25" s="323">
        <v>78.009000000000029</v>
      </c>
      <c r="R25" s="322"/>
      <c r="S25" s="322"/>
      <c r="T25" s="322"/>
      <c r="U25" s="248">
        <v>40</v>
      </c>
      <c r="V25" s="248">
        <v>40</v>
      </c>
      <c r="W25" s="248"/>
      <c r="X25" s="248"/>
      <c r="Y25" s="248">
        <v>0</v>
      </c>
      <c r="Z25" s="248">
        <v>0</v>
      </c>
      <c r="AA25" s="248"/>
      <c r="AB25" s="248"/>
      <c r="AC25" s="248">
        <f t="shared" si="9"/>
        <v>860</v>
      </c>
      <c r="AD25" s="248">
        <v>860</v>
      </c>
      <c r="AE25" s="248"/>
      <c r="AF25" s="248"/>
      <c r="AG25" s="248">
        <f t="shared" si="12"/>
        <v>0</v>
      </c>
      <c r="AH25" s="248">
        <f t="shared" si="10"/>
        <v>0</v>
      </c>
      <c r="AI25" s="248"/>
      <c r="AJ25" s="248"/>
      <c r="AK25" s="248"/>
      <c r="AL25" s="248">
        <f t="shared" si="13"/>
        <v>0</v>
      </c>
      <c r="AM25" s="248">
        <f t="shared" si="14"/>
        <v>0</v>
      </c>
      <c r="AN25" s="248">
        <f t="shared" si="15"/>
        <v>0</v>
      </c>
      <c r="AO25" s="248">
        <f t="shared" si="16"/>
        <v>0</v>
      </c>
      <c r="AP25" s="248">
        <f t="shared" si="17"/>
        <v>0</v>
      </c>
      <c r="AQ25" s="248">
        <f t="shared" si="11"/>
        <v>0</v>
      </c>
      <c r="AR25" s="485"/>
      <c r="AT25" s="348"/>
      <c r="AV25" s="230" t="s">
        <v>118</v>
      </c>
      <c r="AX25" s="186"/>
      <c r="AY25" s="186"/>
    </row>
    <row r="26" spans="1:59" s="350" customFormat="1" ht="39.6">
      <c r="A26" s="267">
        <v>14</v>
      </c>
      <c r="B26" s="294" t="s">
        <v>213</v>
      </c>
      <c r="C26" s="484" t="s">
        <v>224</v>
      </c>
      <c r="D26" s="456" t="s">
        <v>515</v>
      </c>
      <c r="E26" s="484" t="s">
        <v>851</v>
      </c>
      <c r="F26" s="484" t="s">
        <v>238</v>
      </c>
      <c r="G26" s="248">
        <v>1650</v>
      </c>
      <c r="H26" s="304">
        <v>1645</v>
      </c>
      <c r="I26" s="272">
        <v>5</v>
      </c>
      <c r="J26" s="322"/>
      <c r="K26" s="322"/>
      <c r="L26" s="322"/>
      <c r="M26" s="248">
        <v>1650</v>
      </c>
      <c r="N26" s="248">
        <v>1645</v>
      </c>
      <c r="O26" s="248">
        <v>1600</v>
      </c>
      <c r="P26" s="322"/>
      <c r="Q26" s="323">
        <v>352.43100000000004</v>
      </c>
      <c r="R26" s="323">
        <v>352.43100000000004</v>
      </c>
      <c r="S26" s="323"/>
      <c r="T26" s="323"/>
      <c r="U26" s="248">
        <v>145</v>
      </c>
      <c r="V26" s="248">
        <v>145</v>
      </c>
      <c r="W26" s="248"/>
      <c r="X26" s="248"/>
      <c r="Y26" s="248">
        <v>82.480999999999995</v>
      </c>
      <c r="Z26" s="248">
        <v>82.480999999999995</v>
      </c>
      <c r="AA26" s="248"/>
      <c r="AB26" s="248"/>
      <c r="AC26" s="248">
        <f t="shared" si="9"/>
        <v>1645</v>
      </c>
      <c r="AD26" s="248">
        <v>1645</v>
      </c>
      <c r="AE26" s="248"/>
      <c r="AF26" s="248"/>
      <c r="AG26" s="248">
        <f t="shared" si="12"/>
        <v>0</v>
      </c>
      <c r="AH26" s="248">
        <f t="shared" si="10"/>
        <v>0</v>
      </c>
      <c r="AI26" s="248"/>
      <c r="AJ26" s="248"/>
      <c r="AK26" s="248"/>
      <c r="AL26" s="248">
        <f t="shared" si="13"/>
        <v>0</v>
      </c>
      <c r="AM26" s="248">
        <f t="shared" si="14"/>
        <v>0</v>
      </c>
      <c r="AN26" s="248">
        <f t="shared" si="15"/>
        <v>0</v>
      </c>
      <c r="AO26" s="248">
        <f t="shared" si="16"/>
        <v>0</v>
      </c>
      <c r="AP26" s="248">
        <f t="shared" si="17"/>
        <v>0</v>
      </c>
      <c r="AQ26" s="248">
        <f t="shared" si="11"/>
        <v>0</v>
      </c>
      <c r="AR26" s="485"/>
      <c r="AT26" s="348"/>
      <c r="AV26" s="201" t="s">
        <v>143</v>
      </c>
      <c r="AX26" s="186"/>
      <c r="AY26" s="186"/>
    </row>
    <row r="27" spans="1:59" s="350" customFormat="1" ht="39.6">
      <c r="A27" s="267">
        <v>15</v>
      </c>
      <c r="B27" s="294" t="s">
        <v>214</v>
      </c>
      <c r="C27" s="456" t="s">
        <v>225</v>
      </c>
      <c r="D27" s="456" t="s">
        <v>516</v>
      </c>
      <c r="E27" s="456" t="s">
        <v>851</v>
      </c>
      <c r="F27" s="456" t="s">
        <v>239</v>
      </c>
      <c r="G27" s="248">
        <v>1900</v>
      </c>
      <c r="H27" s="304">
        <v>1736</v>
      </c>
      <c r="I27" s="272">
        <v>164</v>
      </c>
      <c r="J27" s="322"/>
      <c r="K27" s="322"/>
      <c r="L27" s="322"/>
      <c r="M27" s="248">
        <v>1900</v>
      </c>
      <c r="N27" s="248">
        <v>1736</v>
      </c>
      <c r="O27" s="248">
        <v>1850</v>
      </c>
      <c r="P27" s="322"/>
      <c r="Q27" s="323">
        <v>663.48899999999992</v>
      </c>
      <c r="R27" s="323">
        <v>663.48900000000003</v>
      </c>
      <c r="S27" s="323"/>
      <c r="T27" s="323"/>
      <c r="U27" s="248">
        <v>136</v>
      </c>
      <c r="V27" s="248">
        <v>136</v>
      </c>
      <c r="W27" s="248"/>
      <c r="X27" s="248"/>
      <c r="Y27" s="248">
        <v>136</v>
      </c>
      <c r="Z27" s="248">
        <v>136</v>
      </c>
      <c r="AA27" s="248"/>
      <c r="AB27" s="248"/>
      <c r="AC27" s="248">
        <f t="shared" si="9"/>
        <v>1736</v>
      </c>
      <c r="AD27" s="248">
        <v>1736</v>
      </c>
      <c r="AE27" s="248"/>
      <c r="AF27" s="248"/>
      <c r="AG27" s="248">
        <f t="shared" si="12"/>
        <v>0</v>
      </c>
      <c r="AH27" s="248">
        <f t="shared" si="10"/>
        <v>0</v>
      </c>
      <c r="AI27" s="248"/>
      <c r="AJ27" s="248"/>
      <c r="AK27" s="248"/>
      <c r="AL27" s="248">
        <f t="shared" si="13"/>
        <v>0</v>
      </c>
      <c r="AM27" s="248">
        <f t="shared" si="14"/>
        <v>0</v>
      </c>
      <c r="AN27" s="248">
        <f t="shared" si="15"/>
        <v>0</v>
      </c>
      <c r="AO27" s="248">
        <f t="shared" si="16"/>
        <v>0</v>
      </c>
      <c r="AP27" s="248">
        <f t="shared" si="17"/>
        <v>0</v>
      </c>
      <c r="AQ27" s="248">
        <f t="shared" si="11"/>
        <v>0</v>
      </c>
      <c r="AR27" s="485"/>
      <c r="AT27" s="348"/>
      <c r="AV27" s="230" t="s">
        <v>86</v>
      </c>
      <c r="AX27" s="186"/>
      <c r="AY27" s="186"/>
    </row>
    <row r="28" spans="1:59" s="352" customFormat="1" ht="27.6">
      <c r="A28" s="271" t="s">
        <v>20</v>
      </c>
      <c r="B28" s="329" t="s">
        <v>40</v>
      </c>
      <c r="C28" s="457"/>
      <c r="D28" s="457"/>
      <c r="E28" s="457"/>
      <c r="F28" s="458"/>
      <c r="G28" s="265">
        <f>SUM(G29:G31)</f>
        <v>4790</v>
      </c>
      <c r="H28" s="265">
        <f t="shared" ref="H28:AQ28" si="18">SUM(H29:H31)</f>
        <v>4670</v>
      </c>
      <c r="I28" s="265">
        <f t="shared" si="18"/>
        <v>85.33</v>
      </c>
      <c r="J28" s="265">
        <f t="shared" si="18"/>
        <v>34.67</v>
      </c>
      <c r="K28" s="265">
        <f t="shared" si="18"/>
        <v>0</v>
      </c>
      <c r="L28" s="265">
        <f t="shared" si="18"/>
        <v>0</v>
      </c>
      <c r="M28" s="274">
        <f t="shared" si="18"/>
        <v>4755</v>
      </c>
      <c r="N28" s="274">
        <f t="shared" si="18"/>
        <v>4670</v>
      </c>
      <c r="O28" s="265">
        <f t="shared" si="18"/>
        <v>3467.6280000000002</v>
      </c>
      <c r="P28" s="265">
        <f t="shared" si="18"/>
        <v>122.44300000000021</v>
      </c>
      <c r="Q28" s="265">
        <f t="shared" si="18"/>
        <v>0</v>
      </c>
      <c r="R28" s="265">
        <f t="shared" si="18"/>
        <v>0</v>
      </c>
      <c r="S28" s="265">
        <f t="shared" si="18"/>
        <v>12.213999999999999</v>
      </c>
      <c r="T28" s="265">
        <f t="shared" si="18"/>
        <v>0</v>
      </c>
      <c r="U28" s="265">
        <f t="shared" si="18"/>
        <v>1050</v>
      </c>
      <c r="V28" s="265">
        <f t="shared" si="18"/>
        <v>1050</v>
      </c>
      <c r="W28" s="265">
        <f t="shared" si="18"/>
        <v>0</v>
      </c>
      <c r="X28" s="265">
        <f t="shared" si="18"/>
        <v>0</v>
      </c>
      <c r="Y28" s="265">
        <f t="shared" si="18"/>
        <v>790.59199999999998</v>
      </c>
      <c r="Z28" s="265">
        <f t="shared" si="18"/>
        <v>790.59199999999998</v>
      </c>
      <c r="AA28" s="265">
        <f t="shared" si="18"/>
        <v>0</v>
      </c>
      <c r="AB28" s="265">
        <f t="shared" si="18"/>
        <v>0</v>
      </c>
      <c r="AC28" s="265">
        <f t="shared" ref="AC28" si="19">SUM(AC29:AC31)</f>
        <v>2972</v>
      </c>
      <c r="AD28" s="265">
        <f t="shared" si="18"/>
        <v>2972</v>
      </c>
      <c r="AE28" s="265">
        <f t="shared" si="18"/>
        <v>0</v>
      </c>
      <c r="AF28" s="265">
        <f t="shared" si="18"/>
        <v>0</v>
      </c>
      <c r="AG28" s="265">
        <f t="shared" si="18"/>
        <v>1003</v>
      </c>
      <c r="AH28" s="265">
        <f t="shared" si="18"/>
        <v>1003</v>
      </c>
      <c r="AI28" s="265">
        <f t="shared" si="18"/>
        <v>0</v>
      </c>
      <c r="AJ28" s="265">
        <f t="shared" si="18"/>
        <v>0</v>
      </c>
      <c r="AK28" s="265">
        <f t="shared" si="18"/>
        <v>0</v>
      </c>
      <c r="AL28" s="265">
        <f t="shared" ref="AL28" si="20">SUM(AL29:AL31)</f>
        <v>1003</v>
      </c>
      <c r="AM28" s="265">
        <f t="shared" si="18"/>
        <v>1003</v>
      </c>
      <c r="AN28" s="265">
        <f t="shared" si="18"/>
        <v>0</v>
      </c>
      <c r="AO28" s="265">
        <f t="shared" si="18"/>
        <v>0</v>
      </c>
      <c r="AP28" s="265">
        <f t="shared" si="18"/>
        <v>0</v>
      </c>
      <c r="AQ28" s="265">
        <f t="shared" si="18"/>
        <v>695</v>
      </c>
      <c r="AR28" s="457"/>
      <c r="AT28" s="353"/>
      <c r="AV28" s="354"/>
      <c r="AX28" s="185">
        <f>Y28/U28*100</f>
        <v>75.294476190476189</v>
      </c>
      <c r="AY28" s="355"/>
      <c r="BF28" s="346">
        <f>Y28/U28%</f>
        <v>75.294476190476189</v>
      </c>
    </row>
    <row r="29" spans="1:59" s="350" customFormat="1" ht="26.4">
      <c r="A29" s="286">
        <v>1</v>
      </c>
      <c r="B29" s="294" t="s">
        <v>240</v>
      </c>
      <c r="C29" s="456" t="s">
        <v>143</v>
      </c>
      <c r="D29" s="456" t="s">
        <v>519</v>
      </c>
      <c r="E29" s="456" t="s">
        <v>847</v>
      </c>
      <c r="F29" s="456" t="s">
        <v>244</v>
      </c>
      <c r="G29" s="248">
        <v>1620</v>
      </c>
      <c r="H29" s="270">
        <v>1570</v>
      </c>
      <c r="I29" s="272">
        <v>30</v>
      </c>
      <c r="J29" s="272">
        <v>20</v>
      </c>
      <c r="K29" s="272"/>
      <c r="L29" s="272"/>
      <c r="M29" s="248">
        <v>1600</v>
      </c>
      <c r="N29" s="248">
        <v>1570</v>
      </c>
      <c r="O29" s="248">
        <v>800</v>
      </c>
      <c r="P29" s="322"/>
      <c r="Q29" s="322"/>
      <c r="R29" s="322"/>
      <c r="S29" s="268">
        <v>11.553999999999974</v>
      </c>
      <c r="T29" s="322"/>
      <c r="U29" s="248">
        <v>188</v>
      </c>
      <c r="V29" s="248">
        <v>188</v>
      </c>
      <c r="W29" s="248"/>
      <c r="X29" s="248"/>
      <c r="Y29" s="248">
        <v>0</v>
      </c>
      <c r="Z29" s="248">
        <v>0</v>
      </c>
      <c r="AA29" s="248"/>
      <c r="AB29" s="248"/>
      <c r="AC29" s="248">
        <f t="shared" ref="AC29:AC33" si="21">AD29+AE29+AF18+AF29</f>
        <v>999</v>
      </c>
      <c r="AD29" s="248">
        <v>999</v>
      </c>
      <c r="AE29" s="248"/>
      <c r="AF29" s="248"/>
      <c r="AG29" s="248">
        <f t="shared" si="12"/>
        <v>571</v>
      </c>
      <c r="AH29" s="248">
        <f>N29-AD29</f>
        <v>571</v>
      </c>
      <c r="AI29" s="248"/>
      <c r="AJ29" s="248"/>
      <c r="AK29" s="248"/>
      <c r="AL29" s="248">
        <f t="shared" si="13"/>
        <v>571</v>
      </c>
      <c r="AM29" s="248">
        <f t="shared" ref="AM29:AM30" si="22">AH29</f>
        <v>571</v>
      </c>
      <c r="AN29" s="248">
        <f t="shared" ref="AN29:AN31" si="23">AI29</f>
        <v>0</v>
      </c>
      <c r="AO29" s="248">
        <f t="shared" ref="AO29:AO31" si="24">AJ29</f>
        <v>0</v>
      </c>
      <c r="AP29" s="248">
        <f t="shared" ref="AP29:AP31" si="25">AK29</f>
        <v>0</v>
      </c>
      <c r="AQ29" s="248">
        <f>N29-AM29-AD29</f>
        <v>0</v>
      </c>
      <c r="AR29" s="485"/>
      <c r="AT29" s="179"/>
      <c r="AV29" s="201" t="s">
        <v>143</v>
      </c>
      <c r="AX29" s="186"/>
      <c r="AY29" s="186"/>
    </row>
    <row r="30" spans="1:59" s="350" customFormat="1" ht="26.4">
      <c r="A30" s="286">
        <v>2</v>
      </c>
      <c r="B30" s="294" t="s">
        <v>241</v>
      </c>
      <c r="C30" s="456" t="s">
        <v>145</v>
      </c>
      <c r="D30" s="456" t="s">
        <v>517</v>
      </c>
      <c r="E30" s="456" t="s">
        <v>847</v>
      </c>
      <c r="F30" s="456" t="s">
        <v>245</v>
      </c>
      <c r="G30" s="248">
        <v>670</v>
      </c>
      <c r="H30" s="270">
        <v>620</v>
      </c>
      <c r="I30" s="270">
        <v>35.33</v>
      </c>
      <c r="J30" s="270">
        <v>14.67</v>
      </c>
      <c r="K30" s="270"/>
      <c r="L30" s="270"/>
      <c r="M30" s="248">
        <v>655</v>
      </c>
      <c r="N30" s="248">
        <v>620</v>
      </c>
      <c r="O30" s="248">
        <v>358.185</v>
      </c>
      <c r="P30" s="322"/>
      <c r="Q30" s="322"/>
      <c r="R30" s="322"/>
      <c r="S30" s="268">
        <v>0.66000000000002501</v>
      </c>
      <c r="T30" s="322"/>
      <c r="U30" s="248">
        <v>95</v>
      </c>
      <c r="V30" s="248">
        <v>95</v>
      </c>
      <c r="W30" s="248"/>
      <c r="X30" s="248"/>
      <c r="Y30" s="248">
        <v>23.591999999999999</v>
      </c>
      <c r="Z30" s="248">
        <v>23.591999999999999</v>
      </c>
      <c r="AA30" s="248"/>
      <c r="AB30" s="248"/>
      <c r="AC30" s="248">
        <f t="shared" si="21"/>
        <v>395</v>
      </c>
      <c r="AD30" s="248">
        <v>395</v>
      </c>
      <c r="AE30" s="248"/>
      <c r="AF30" s="248"/>
      <c r="AG30" s="248">
        <f t="shared" si="12"/>
        <v>225</v>
      </c>
      <c r="AH30" s="248">
        <f>N30-AD30</f>
        <v>225</v>
      </c>
      <c r="AI30" s="248"/>
      <c r="AJ30" s="248"/>
      <c r="AK30" s="248"/>
      <c r="AL30" s="248">
        <f t="shared" si="13"/>
        <v>225</v>
      </c>
      <c r="AM30" s="248">
        <f t="shared" si="22"/>
        <v>225</v>
      </c>
      <c r="AN30" s="248">
        <f t="shared" si="23"/>
        <v>0</v>
      </c>
      <c r="AO30" s="248">
        <f t="shared" si="24"/>
        <v>0</v>
      </c>
      <c r="AP30" s="248">
        <f t="shared" si="25"/>
        <v>0</v>
      </c>
      <c r="AQ30" s="248">
        <f>N30-AM30-AD30</f>
        <v>0</v>
      </c>
      <c r="AR30" s="485"/>
      <c r="AT30" s="179"/>
      <c r="AV30" s="230" t="s">
        <v>145</v>
      </c>
      <c r="AX30" s="186"/>
      <c r="AY30" s="186"/>
      <c r="BG30" s="356">
        <f>T34+R34</f>
        <v>6499.4359999999997</v>
      </c>
    </row>
    <row r="31" spans="1:59" s="350" customFormat="1" ht="26.4">
      <c r="A31" s="286">
        <v>3</v>
      </c>
      <c r="B31" s="294" t="s">
        <v>242</v>
      </c>
      <c r="C31" s="456" t="s">
        <v>243</v>
      </c>
      <c r="D31" s="456" t="s">
        <v>518</v>
      </c>
      <c r="E31" s="456" t="s">
        <v>847</v>
      </c>
      <c r="F31" s="456" t="s">
        <v>246</v>
      </c>
      <c r="G31" s="248">
        <v>2500</v>
      </c>
      <c r="H31" s="270">
        <v>2480</v>
      </c>
      <c r="I31" s="270">
        <v>20</v>
      </c>
      <c r="J31" s="270"/>
      <c r="K31" s="270"/>
      <c r="L31" s="270"/>
      <c r="M31" s="248">
        <v>2500</v>
      </c>
      <c r="N31" s="248">
        <v>2480</v>
      </c>
      <c r="O31" s="248">
        <v>2309.4430000000002</v>
      </c>
      <c r="P31" s="248">
        <v>122.44300000000021</v>
      </c>
      <c r="Q31" s="322"/>
      <c r="R31" s="322"/>
      <c r="S31" s="268">
        <v>0</v>
      </c>
      <c r="T31" s="322"/>
      <c r="U31" s="248">
        <v>767</v>
      </c>
      <c r="V31" s="248">
        <v>767</v>
      </c>
      <c r="W31" s="248"/>
      <c r="X31" s="248"/>
      <c r="Y31" s="248">
        <v>767</v>
      </c>
      <c r="Z31" s="248">
        <v>767</v>
      </c>
      <c r="AA31" s="248"/>
      <c r="AB31" s="248"/>
      <c r="AC31" s="248">
        <f t="shared" si="21"/>
        <v>1578</v>
      </c>
      <c r="AD31" s="248">
        <v>1578</v>
      </c>
      <c r="AE31" s="248"/>
      <c r="AF31" s="248"/>
      <c r="AG31" s="248">
        <f t="shared" si="12"/>
        <v>207</v>
      </c>
      <c r="AH31" s="248">
        <v>207</v>
      </c>
      <c r="AI31" s="248"/>
      <c r="AJ31" s="248"/>
      <c r="AK31" s="248"/>
      <c r="AL31" s="248">
        <f t="shared" si="13"/>
        <v>207</v>
      </c>
      <c r="AM31" s="248">
        <f>AH31</f>
        <v>207</v>
      </c>
      <c r="AN31" s="248">
        <f t="shared" si="23"/>
        <v>0</v>
      </c>
      <c r="AO31" s="248">
        <f t="shared" si="24"/>
        <v>0</v>
      </c>
      <c r="AP31" s="248">
        <f t="shared" si="25"/>
        <v>0</v>
      </c>
      <c r="AQ31" s="248">
        <f>N31-AM31-AD31</f>
        <v>695</v>
      </c>
      <c r="AR31" s="485"/>
      <c r="AT31" s="179"/>
      <c r="AV31" s="201" t="s">
        <v>828</v>
      </c>
      <c r="AX31" s="186"/>
      <c r="AY31" s="186"/>
    </row>
    <row r="32" spans="1:59" s="350" customFormat="1" ht="20.100000000000001" customHeight="1">
      <c r="A32" s="271" t="s">
        <v>21</v>
      </c>
      <c r="B32" s="329" t="s">
        <v>247</v>
      </c>
      <c r="C32" s="485"/>
      <c r="D32" s="485"/>
      <c r="E32" s="485"/>
      <c r="F32" s="462"/>
      <c r="G32" s="265">
        <f>SUM(G33)</f>
        <v>850</v>
      </c>
      <c r="H32" s="265">
        <f t="shared" ref="H32:AQ32" si="26">SUM(H33)</f>
        <v>786</v>
      </c>
      <c r="I32" s="265">
        <f t="shared" si="26"/>
        <v>0</v>
      </c>
      <c r="J32" s="265">
        <f t="shared" si="26"/>
        <v>64</v>
      </c>
      <c r="K32" s="265">
        <f t="shared" si="26"/>
        <v>0</v>
      </c>
      <c r="L32" s="265">
        <f t="shared" si="26"/>
        <v>0</v>
      </c>
      <c r="M32" s="274">
        <f t="shared" si="26"/>
        <v>786</v>
      </c>
      <c r="N32" s="274">
        <f t="shared" si="26"/>
        <v>786</v>
      </c>
      <c r="O32" s="265">
        <f t="shared" si="26"/>
        <v>0</v>
      </c>
      <c r="P32" s="265">
        <f t="shared" si="26"/>
        <v>0</v>
      </c>
      <c r="Q32" s="265">
        <f t="shared" si="26"/>
        <v>0</v>
      </c>
      <c r="R32" s="265">
        <f t="shared" si="26"/>
        <v>0</v>
      </c>
      <c r="S32" s="265">
        <f t="shared" si="26"/>
        <v>0</v>
      </c>
      <c r="T32" s="265">
        <f t="shared" si="26"/>
        <v>0</v>
      </c>
      <c r="U32" s="265">
        <f t="shared" si="26"/>
        <v>0</v>
      </c>
      <c r="V32" s="265">
        <f t="shared" si="26"/>
        <v>0</v>
      </c>
      <c r="W32" s="265">
        <f t="shared" si="26"/>
        <v>0</v>
      </c>
      <c r="X32" s="265">
        <f t="shared" si="26"/>
        <v>0</v>
      </c>
      <c r="Y32" s="265">
        <f t="shared" si="26"/>
        <v>0</v>
      </c>
      <c r="Z32" s="265">
        <f t="shared" si="26"/>
        <v>0</v>
      </c>
      <c r="AA32" s="265">
        <f t="shared" si="26"/>
        <v>0</v>
      </c>
      <c r="AB32" s="265">
        <f t="shared" si="26"/>
        <v>0</v>
      </c>
      <c r="AC32" s="265">
        <f t="shared" si="26"/>
        <v>0</v>
      </c>
      <c r="AD32" s="265">
        <f t="shared" si="26"/>
        <v>0</v>
      </c>
      <c r="AE32" s="265">
        <f t="shared" si="26"/>
        <v>0</v>
      </c>
      <c r="AF32" s="265">
        <f t="shared" si="26"/>
        <v>0</v>
      </c>
      <c r="AG32" s="265">
        <f t="shared" si="26"/>
        <v>786</v>
      </c>
      <c r="AH32" s="265">
        <f t="shared" si="26"/>
        <v>786</v>
      </c>
      <c r="AI32" s="265">
        <f t="shared" si="26"/>
        <v>0</v>
      </c>
      <c r="AJ32" s="265">
        <f t="shared" si="26"/>
        <v>0</v>
      </c>
      <c r="AK32" s="265">
        <f t="shared" si="26"/>
        <v>0</v>
      </c>
      <c r="AL32" s="265">
        <f t="shared" si="26"/>
        <v>786</v>
      </c>
      <c r="AM32" s="265">
        <f t="shared" si="26"/>
        <v>786</v>
      </c>
      <c r="AN32" s="265">
        <f t="shared" si="26"/>
        <v>0</v>
      </c>
      <c r="AO32" s="265">
        <f t="shared" si="26"/>
        <v>0</v>
      </c>
      <c r="AP32" s="265">
        <f t="shared" si="26"/>
        <v>0</v>
      </c>
      <c r="AQ32" s="265">
        <f t="shared" si="26"/>
        <v>0</v>
      </c>
      <c r="AR32" s="485"/>
      <c r="AT32" s="353"/>
      <c r="AV32" s="230"/>
      <c r="AX32" s="186"/>
      <c r="AY32" s="186"/>
    </row>
    <row r="33" spans="1:59" s="350" customFormat="1" ht="26.4">
      <c r="A33" s="286">
        <v>1</v>
      </c>
      <c r="B33" s="294" t="s">
        <v>248</v>
      </c>
      <c r="C33" s="456" t="s">
        <v>161</v>
      </c>
      <c r="D33" s="456">
        <v>89</v>
      </c>
      <c r="E33" s="456" t="s">
        <v>867</v>
      </c>
      <c r="F33" s="486" t="s">
        <v>868</v>
      </c>
      <c r="G33" s="248">
        <v>850</v>
      </c>
      <c r="H33" s="270">
        <v>786</v>
      </c>
      <c r="I33" s="270"/>
      <c r="J33" s="270">
        <f>G33-H33</f>
        <v>64</v>
      </c>
      <c r="K33" s="270"/>
      <c r="L33" s="270"/>
      <c r="M33" s="248">
        <v>786</v>
      </c>
      <c r="N33" s="248">
        <v>786</v>
      </c>
      <c r="O33" s="322"/>
      <c r="P33" s="322"/>
      <c r="Q33" s="322"/>
      <c r="R33" s="322"/>
      <c r="S33" s="322"/>
      <c r="T33" s="322"/>
      <c r="U33" s="322"/>
      <c r="V33" s="322"/>
      <c r="W33" s="322"/>
      <c r="X33" s="322"/>
      <c r="Y33" s="322"/>
      <c r="Z33" s="322"/>
      <c r="AA33" s="322"/>
      <c r="AB33" s="322"/>
      <c r="AC33" s="248">
        <f t="shared" si="21"/>
        <v>0</v>
      </c>
      <c r="AD33" s="283">
        <v>0</v>
      </c>
      <c r="AE33" s="322"/>
      <c r="AF33" s="322"/>
      <c r="AG33" s="248">
        <f t="shared" si="12"/>
        <v>786</v>
      </c>
      <c r="AH33" s="248">
        <f>N33-AD33</f>
        <v>786</v>
      </c>
      <c r="AI33" s="322"/>
      <c r="AJ33" s="322"/>
      <c r="AK33" s="322"/>
      <c r="AL33" s="248">
        <f t="shared" si="13"/>
        <v>786</v>
      </c>
      <c r="AM33" s="248">
        <f t="shared" ref="AM33" si="27">AH33</f>
        <v>786</v>
      </c>
      <c r="AN33" s="248">
        <f t="shared" ref="AN33" si="28">AI33</f>
        <v>0</v>
      </c>
      <c r="AO33" s="248">
        <f t="shared" ref="AO33" si="29">AJ33</f>
        <v>0</v>
      </c>
      <c r="AP33" s="248">
        <f t="shared" ref="AP33" si="30">AK33</f>
        <v>0</v>
      </c>
      <c r="AQ33" s="248">
        <f>N33-AM33-AD33</f>
        <v>0</v>
      </c>
      <c r="AR33" s="485"/>
      <c r="AT33" s="348"/>
      <c r="AV33" s="230" t="s">
        <v>161</v>
      </c>
      <c r="AX33" s="186"/>
      <c r="AY33" s="186"/>
    </row>
    <row r="34" spans="1:59" s="224" customFormat="1" ht="35.1" customHeight="1">
      <c r="A34" s="416" t="s">
        <v>1</v>
      </c>
      <c r="B34" s="417" t="s">
        <v>33</v>
      </c>
      <c r="C34" s="487"/>
      <c r="D34" s="487"/>
      <c r="E34" s="487"/>
      <c r="F34" s="488"/>
      <c r="G34" s="419">
        <f>G35</f>
        <v>230097</v>
      </c>
      <c r="H34" s="419">
        <f t="shared" ref="H34:AQ34" si="31">H35</f>
        <v>191447.04800000001</v>
      </c>
      <c r="I34" s="419">
        <f t="shared" si="31"/>
        <v>7799</v>
      </c>
      <c r="J34" s="419">
        <f t="shared" si="31"/>
        <v>150.952</v>
      </c>
      <c r="K34" s="419">
        <f t="shared" si="31"/>
        <v>0</v>
      </c>
      <c r="L34" s="419">
        <f t="shared" si="31"/>
        <v>34552.399000000005</v>
      </c>
      <c r="M34" s="420">
        <f t="shared" si="31"/>
        <v>199246.04800000001</v>
      </c>
      <c r="N34" s="420">
        <f t="shared" si="31"/>
        <v>191447.04800000001</v>
      </c>
      <c r="O34" s="419">
        <f t="shared" si="31"/>
        <v>137751.99300000002</v>
      </c>
      <c r="P34" s="419">
        <f t="shared" si="31"/>
        <v>24228.36</v>
      </c>
      <c r="Q34" s="419">
        <f t="shared" si="31"/>
        <v>1066.9219999999998</v>
      </c>
      <c r="R34" s="419">
        <f t="shared" si="31"/>
        <v>799.43599999999992</v>
      </c>
      <c r="S34" s="419">
        <f t="shared" si="31"/>
        <v>6129.0959999999995</v>
      </c>
      <c r="T34" s="419">
        <f t="shared" si="31"/>
        <v>5700</v>
      </c>
      <c r="U34" s="419">
        <f t="shared" si="31"/>
        <v>53216.999999999985</v>
      </c>
      <c r="V34" s="419">
        <f t="shared" si="31"/>
        <v>53216.999999999985</v>
      </c>
      <c r="W34" s="419">
        <f t="shared" si="31"/>
        <v>0</v>
      </c>
      <c r="X34" s="419">
        <f t="shared" si="31"/>
        <v>0</v>
      </c>
      <c r="Y34" s="419">
        <f t="shared" si="31"/>
        <v>31511.178999999996</v>
      </c>
      <c r="Z34" s="419">
        <f t="shared" si="31"/>
        <v>31511.178999999996</v>
      </c>
      <c r="AA34" s="419">
        <f t="shared" si="31"/>
        <v>0</v>
      </c>
      <c r="AB34" s="419">
        <f t="shared" si="31"/>
        <v>0</v>
      </c>
      <c r="AC34" s="419">
        <f t="shared" si="31"/>
        <v>156801</v>
      </c>
      <c r="AD34" s="419">
        <f t="shared" si="31"/>
        <v>156801</v>
      </c>
      <c r="AE34" s="419">
        <f t="shared" si="31"/>
        <v>0</v>
      </c>
      <c r="AF34" s="419">
        <f t="shared" si="31"/>
        <v>0</v>
      </c>
      <c r="AG34" s="419">
        <f t="shared" si="31"/>
        <v>32455.085999999999</v>
      </c>
      <c r="AH34" s="419">
        <f t="shared" si="31"/>
        <v>32455.085999999999</v>
      </c>
      <c r="AI34" s="419">
        <f t="shared" si="31"/>
        <v>0</v>
      </c>
      <c r="AJ34" s="419">
        <f t="shared" si="31"/>
        <v>0</v>
      </c>
      <c r="AK34" s="419">
        <f t="shared" si="31"/>
        <v>0</v>
      </c>
      <c r="AL34" s="419">
        <f t="shared" si="31"/>
        <v>32454</v>
      </c>
      <c r="AM34" s="419">
        <f t="shared" si="31"/>
        <v>32454</v>
      </c>
      <c r="AN34" s="419">
        <f t="shared" si="31"/>
        <v>0</v>
      </c>
      <c r="AO34" s="419">
        <f t="shared" si="31"/>
        <v>0</v>
      </c>
      <c r="AP34" s="419">
        <f t="shared" si="31"/>
        <v>0</v>
      </c>
      <c r="AQ34" s="419">
        <f t="shared" si="31"/>
        <v>2192.0479999999998</v>
      </c>
      <c r="AR34" s="487"/>
      <c r="AT34" s="353"/>
      <c r="AV34" s="228"/>
      <c r="AX34" s="185">
        <f>Y34/U34*100</f>
        <v>59.21261814833607</v>
      </c>
      <c r="AY34" s="185" t="e">
        <f>#REF!/U34*100</f>
        <v>#REF!</v>
      </c>
      <c r="BF34" s="357">
        <f>Y34/U34%</f>
        <v>59.21261814833607</v>
      </c>
    </row>
    <row r="35" spans="1:59" s="224" customFormat="1" ht="66.75" customHeight="1">
      <c r="A35" s="324" t="s">
        <v>2</v>
      </c>
      <c r="B35" s="330" t="s">
        <v>249</v>
      </c>
      <c r="C35" s="477"/>
      <c r="D35" s="477"/>
      <c r="E35" s="477"/>
      <c r="F35" s="469"/>
      <c r="G35" s="274">
        <f>G36+G57+G59</f>
        <v>230097</v>
      </c>
      <c r="H35" s="274">
        <f t="shared" ref="H35:AQ35" si="32">H36+H57+H59</f>
        <v>191447.04800000001</v>
      </c>
      <c r="I35" s="274">
        <f t="shared" si="32"/>
        <v>7799</v>
      </c>
      <c r="J35" s="274">
        <f t="shared" si="32"/>
        <v>150.952</v>
      </c>
      <c r="K35" s="274">
        <f t="shared" si="32"/>
        <v>0</v>
      </c>
      <c r="L35" s="274">
        <f t="shared" si="32"/>
        <v>34552.399000000005</v>
      </c>
      <c r="M35" s="274">
        <f t="shared" si="32"/>
        <v>199246.04800000001</v>
      </c>
      <c r="N35" s="274">
        <f t="shared" si="32"/>
        <v>191447.04800000001</v>
      </c>
      <c r="O35" s="274">
        <f t="shared" si="32"/>
        <v>137751.99300000002</v>
      </c>
      <c r="P35" s="274">
        <f t="shared" si="32"/>
        <v>24228.36</v>
      </c>
      <c r="Q35" s="274">
        <f t="shared" si="32"/>
        <v>1066.9219999999998</v>
      </c>
      <c r="R35" s="274">
        <f t="shared" si="32"/>
        <v>799.43599999999992</v>
      </c>
      <c r="S35" s="274">
        <f t="shared" si="32"/>
        <v>6129.0959999999995</v>
      </c>
      <c r="T35" s="274">
        <f t="shared" si="32"/>
        <v>5700</v>
      </c>
      <c r="U35" s="274">
        <f t="shared" si="32"/>
        <v>53216.999999999985</v>
      </c>
      <c r="V35" s="274">
        <f t="shared" si="32"/>
        <v>53216.999999999985</v>
      </c>
      <c r="W35" s="274">
        <f t="shared" si="32"/>
        <v>0</v>
      </c>
      <c r="X35" s="274">
        <f t="shared" si="32"/>
        <v>0</v>
      </c>
      <c r="Y35" s="274">
        <f t="shared" si="32"/>
        <v>31511.178999999996</v>
      </c>
      <c r="Z35" s="274">
        <f t="shared" si="32"/>
        <v>31511.178999999996</v>
      </c>
      <c r="AA35" s="274">
        <f t="shared" si="32"/>
        <v>0</v>
      </c>
      <c r="AB35" s="274">
        <f t="shared" si="32"/>
        <v>0</v>
      </c>
      <c r="AC35" s="274">
        <f t="shared" ref="AC35" si="33">AC36+AC57+AC59</f>
        <v>156801</v>
      </c>
      <c r="AD35" s="274">
        <f t="shared" si="32"/>
        <v>156801</v>
      </c>
      <c r="AE35" s="274">
        <f t="shared" si="32"/>
        <v>0</v>
      </c>
      <c r="AF35" s="274">
        <f t="shared" si="32"/>
        <v>0</v>
      </c>
      <c r="AG35" s="274">
        <f t="shared" si="32"/>
        <v>32455.085999999999</v>
      </c>
      <c r="AH35" s="274">
        <f t="shared" si="32"/>
        <v>32455.085999999999</v>
      </c>
      <c r="AI35" s="274">
        <f t="shared" si="32"/>
        <v>0</v>
      </c>
      <c r="AJ35" s="274">
        <f t="shared" si="32"/>
        <v>0</v>
      </c>
      <c r="AK35" s="274">
        <f t="shared" si="32"/>
        <v>0</v>
      </c>
      <c r="AL35" s="274">
        <f t="shared" ref="AL35" si="34">AL36+AL57+AL59</f>
        <v>32454</v>
      </c>
      <c r="AM35" s="274">
        <f t="shared" si="32"/>
        <v>32454</v>
      </c>
      <c r="AN35" s="274">
        <f t="shared" si="32"/>
        <v>0</v>
      </c>
      <c r="AO35" s="274">
        <f t="shared" si="32"/>
        <v>0</v>
      </c>
      <c r="AP35" s="274">
        <f t="shared" si="32"/>
        <v>0</v>
      </c>
      <c r="AQ35" s="274">
        <f t="shared" si="32"/>
        <v>2192.0479999999998</v>
      </c>
      <c r="AR35" s="477"/>
      <c r="AT35" s="353"/>
      <c r="AV35" s="228"/>
      <c r="AX35" s="185">
        <f>Y35/U35*100</f>
        <v>59.21261814833607</v>
      </c>
      <c r="AY35" s="185" t="e">
        <f>#REF!/U35*100</f>
        <v>#REF!</v>
      </c>
      <c r="BG35" s="358" t="e">
        <f>#REF!-#REF!</f>
        <v>#REF!</v>
      </c>
    </row>
    <row r="36" spans="1:59" s="98" customFormat="1" ht="27.6">
      <c r="A36" s="271" t="s">
        <v>19</v>
      </c>
      <c r="B36" s="292" t="s">
        <v>40</v>
      </c>
      <c r="C36" s="457"/>
      <c r="D36" s="457"/>
      <c r="E36" s="457"/>
      <c r="F36" s="458"/>
      <c r="G36" s="265">
        <f>SUM(G37:G56)</f>
        <v>182947</v>
      </c>
      <c r="H36" s="265">
        <f t="shared" ref="H36:AQ36" si="35">SUM(H37:H56)</f>
        <v>175118</v>
      </c>
      <c r="I36" s="265">
        <f t="shared" si="35"/>
        <v>7799</v>
      </c>
      <c r="J36" s="265">
        <f t="shared" si="35"/>
        <v>30</v>
      </c>
      <c r="K36" s="265">
        <f t="shared" si="35"/>
        <v>0</v>
      </c>
      <c r="L36" s="265">
        <f t="shared" si="35"/>
        <v>34552.399000000005</v>
      </c>
      <c r="M36" s="274">
        <f t="shared" si="35"/>
        <v>182917</v>
      </c>
      <c r="N36" s="274">
        <f t="shared" si="35"/>
        <v>175118</v>
      </c>
      <c r="O36" s="265">
        <f t="shared" si="35"/>
        <v>136760.63</v>
      </c>
      <c r="P36" s="265">
        <f t="shared" si="35"/>
        <v>24228.36</v>
      </c>
      <c r="Q36" s="265">
        <f t="shared" si="35"/>
        <v>1066.9219999999998</v>
      </c>
      <c r="R36" s="265">
        <f t="shared" si="35"/>
        <v>799.43599999999992</v>
      </c>
      <c r="S36" s="265">
        <f t="shared" si="35"/>
        <v>6129.0959999999995</v>
      </c>
      <c r="T36" s="265">
        <f t="shared" si="35"/>
        <v>5700</v>
      </c>
      <c r="U36" s="265">
        <f t="shared" si="35"/>
        <v>52544.999999999985</v>
      </c>
      <c r="V36" s="265">
        <f t="shared" si="35"/>
        <v>52544.999999999985</v>
      </c>
      <c r="W36" s="265">
        <f t="shared" si="35"/>
        <v>0</v>
      </c>
      <c r="X36" s="265">
        <f t="shared" si="35"/>
        <v>0</v>
      </c>
      <c r="Y36" s="265">
        <f t="shared" si="35"/>
        <v>30839.178999999996</v>
      </c>
      <c r="Z36" s="265">
        <f t="shared" si="35"/>
        <v>30839.178999999996</v>
      </c>
      <c r="AA36" s="265">
        <f t="shared" si="35"/>
        <v>0</v>
      </c>
      <c r="AB36" s="265">
        <f t="shared" si="35"/>
        <v>0</v>
      </c>
      <c r="AC36" s="265">
        <f t="shared" ref="AC36" si="36">SUM(AC37:AC56)</f>
        <v>155929</v>
      </c>
      <c r="AD36" s="265">
        <f t="shared" si="35"/>
        <v>155929</v>
      </c>
      <c r="AE36" s="265">
        <f t="shared" si="35"/>
        <v>0</v>
      </c>
      <c r="AF36" s="265">
        <f t="shared" si="35"/>
        <v>0</v>
      </c>
      <c r="AG36" s="265">
        <f t="shared" si="35"/>
        <v>16998.038</v>
      </c>
      <c r="AH36" s="265">
        <f t="shared" si="35"/>
        <v>16998.038</v>
      </c>
      <c r="AI36" s="265">
        <f t="shared" si="35"/>
        <v>0</v>
      </c>
      <c r="AJ36" s="265">
        <f t="shared" si="35"/>
        <v>0</v>
      </c>
      <c r="AK36" s="265">
        <f t="shared" si="35"/>
        <v>0</v>
      </c>
      <c r="AL36" s="265">
        <f t="shared" ref="AL36" si="37">SUM(AL37:AL56)</f>
        <v>16997</v>
      </c>
      <c r="AM36" s="265">
        <f t="shared" si="35"/>
        <v>16997</v>
      </c>
      <c r="AN36" s="265">
        <f t="shared" si="35"/>
        <v>0</v>
      </c>
      <c r="AO36" s="265">
        <f t="shared" si="35"/>
        <v>0</v>
      </c>
      <c r="AP36" s="265">
        <f t="shared" si="35"/>
        <v>0</v>
      </c>
      <c r="AQ36" s="265">
        <f t="shared" si="35"/>
        <v>2192</v>
      </c>
      <c r="AR36" s="457"/>
      <c r="AT36" s="223"/>
      <c r="AV36" s="228"/>
      <c r="AX36" s="185">
        <f>Y36/U36*100</f>
        <v>58.690986773241995</v>
      </c>
      <c r="AY36" s="185" t="e">
        <f>#REF!/U36*100</f>
        <v>#REF!</v>
      </c>
      <c r="BF36" s="346">
        <f>Y36/U36%</f>
        <v>58.690986773241995</v>
      </c>
    </row>
    <row r="37" spans="1:59" s="98" customFormat="1" ht="48">
      <c r="A37" s="286">
        <v>1</v>
      </c>
      <c r="B37" s="294" t="s">
        <v>250</v>
      </c>
      <c r="C37" s="456" t="s">
        <v>266</v>
      </c>
      <c r="D37" s="456" t="s">
        <v>520</v>
      </c>
      <c r="E37" s="456" t="s">
        <v>846</v>
      </c>
      <c r="F37" s="456" t="s">
        <v>273</v>
      </c>
      <c r="G37" s="248">
        <v>20000</v>
      </c>
      <c r="H37" s="248">
        <v>20000</v>
      </c>
      <c r="I37" s="288"/>
      <c r="J37" s="288"/>
      <c r="K37" s="288"/>
      <c r="L37" s="288"/>
      <c r="M37" s="248">
        <v>20000</v>
      </c>
      <c r="N37" s="248">
        <v>20000</v>
      </c>
      <c r="O37" s="248">
        <v>19770</v>
      </c>
      <c r="P37" s="248">
        <v>1850</v>
      </c>
      <c r="Q37" s="288"/>
      <c r="R37" s="288"/>
      <c r="S37" s="288"/>
      <c r="T37" s="288"/>
      <c r="U37" s="248">
        <v>6500</v>
      </c>
      <c r="V37" s="248">
        <v>6500</v>
      </c>
      <c r="W37" s="248"/>
      <c r="X37" s="248"/>
      <c r="Y37" s="248">
        <v>6500</v>
      </c>
      <c r="Z37" s="248">
        <v>6500</v>
      </c>
      <c r="AA37" s="248"/>
      <c r="AB37" s="248"/>
      <c r="AC37" s="248">
        <f>AD37+AE37+AF37</f>
        <v>18500</v>
      </c>
      <c r="AD37" s="248">
        <f>17809+691</f>
        <v>18500</v>
      </c>
      <c r="AE37" s="248"/>
      <c r="AF37" s="248"/>
      <c r="AG37" s="248">
        <f t="shared" ref="AG37:AG56" si="38">AH37+AI37+AJ37+AK37</f>
        <v>1500</v>
      </c>
      <c r="AH37" s="248">
        <f>N37-AD37</f>
        <v>1500</v>
      </c>
      <c r="AI37" s="248"/>
      <c r="AJ37" s="248"/>
      <c r="AK37" s="248"/>
      <c r="AL37" s="248">
        <f t="shared" ref="AL37:AL56" si="39">AM37+AN37+AO37+AP37</f>
        <v>1500</v>
      </c>
      <c r="AM37" s="248">
        <v>1500</v>
      </c>
      <c r="AN37" s="248">
        <f t="shared" ref="AN37" si="40">AI37</f>
        <v>0</v>
      </c>
      <c r="AO37" s="248">
        <f t="shared" ref="AO37" si="41">AJ37</f>
        <v>0</v>
      </c>
      <c r="AP37" s="248">
        <f t="shared" ref="AP37" si="42">AK37</f>
        <v>0</v>
      </c>
      <c r="AQ37" s="248">
        <f t="shared" ref="AQ37:AQ56" si="43">N37-AM37-AD37</f>
        <v>0</v>
      </c>
      <c r="AR37" s="457"/>
      <c r="AT37" s="202"/>
      <c r="AV37" s="201" t="s">
        <v>828</v>
      </c>
      <c r="AX37" s="188"/>
      <c r="AY37" s="188"/>
    </row>
    <row r="38" spans="1:59" s="98" customFormat="1" ht="57.9" customHeight="1">
      <c r="A38" s="286">
        <v>2</v>
      </c>
      <c r="B38" s="294" t="s">
        <v>751</v>
      </c>
      <c r="C38" s="456" t="s">
        <v>267</v>
      </c>
      <c r="D38" s="456" t="s">
        <v>521</v>
      </c>
      <c r="E38" s="456" t="s">
        <v>846</v>
      </c>
      <c r="F38" s="456" t="s">
        <v>274</v>
      </c>
      <c r="G38" s="248">
        <v>35000</v>
      </c>
      <c r="H38" s="248">
        <v>35000</v>
      </c>
      <c r="I38" s="288"/>
      <c r="J38" s="288"/>
      <c r="K38" s="288"/>
      <c r="L38" s="288"/>
      <c r="M38" s="248">
        <v>35000</v>
      </c>
      <c r="N38" s="248">
        <v>35000</v>
      </c>
      <c r="O38" s="248">
        <v>28100</v>
      </c>
      <c r="P38" s="248">
        <v>5100</v>
      </c>
      <c r="Q38" s="288"/>
      <c r="R38" s="288"/>
      <c r="S38" s="288"/>
      <c r="T38" s="288"/>
      <c r="U38" s="248">
        <v>12047</v>
      </c>
      <c r="V38" s="248">
        <v>12047</v>
      </c>
      <c r="W38" s="248"/>
      <c r="X38" s="248"/>
      <c r="Y38" s="248">
        <v>8446.4169999999995</v>
      </c>
      <c r="Z38" s="248">
        <v>8446.4169999999995</v>
      </c>
      <c r="AA38" s="248"/>
      <c r="AB38" s="248"/>
      <c r="AC38" s="248">
        <f t="shared" ref="AC38:AC63" si="44">AD38+AE38+AF38</f>
        <v>31165</v>
      </c>
      <c r="AD38" s="248">
        <v>31165</v>
      </c>
      <c r="AE38" s="248"/>
      <c r="AF38" s="248"/>
      <c r="AG38" s="248">
        <f t="shared" si="38"/>
        <v>3835</v>
      </c>
      <c r="AH38" s="248">
        <f>N38-AD38</f>
        <v>3835</v>
      </c>
      <c r="AI38" s="248"/>
      <c r="AJ38" s="248"/>
      <c r="AK38" s="248"/>
      <c r="AL38" s="248">
        <f t="shared" si="39"/>
        <v>3835</v>
      </c>
      <c r="AM38" s="248">
        <v>3835</v>
      </c>
      <c r="AN38" s="248">
        <f t="shared" ref="AN38:AN56" si="45">AI38</f>
        <v>0</v>
      </c>
      <c r="AO38" s="248">
        <f t="shared" ref="AO38:AO56" si="46">AJ38</f>
        <v>0</v>
      </c>
      <c r="AP38" s="248">
        <f t="shared" ref="AP38:AP56" si="47">AK38</f>
        <v>0</v>
      </c>
      <c r="AQ38" s="248">
        <f t="shared" si="43"/>
        <v>0</v>
      </c>
      <c r="AR38" s="457"/>
      <c r="AT38" s="202"/>
      <c r="AV38" s="201" t="s">
        <v>828</v>
      </c>
      <c r="AX38" s="188"/>
      <c r="AY38" s="188"/>
    </row>
    <row r="39" spans="1:59" s="98" customFormat="1" ht="57.9" customHeight="1">
      <c r="A39" s="286">
        <v>3</v>
      </c>
      <c r="B39" s="294" t="s">
        <v>251</v>
      </c>
      <c r="C39" s="456" t="s">
        <v>268</v>
      </c>
      <c r="D39" s="456" t="s">
        <v>522</v>
      </c>
      <c r="E39" s="456" t="s">
        <v>846</v>
      </c>
      <c r="F39" s="456" t="s">
        <v>275</v>
      </c>
      <c r="G39" s="248">
        <v>35000</v>
      </c>
      <c r="H39" s="248">
        <v>35000</v>
      </c>
      <c r="I39" s="288"/>
      <c r="J39" s="288"/>
      <c r="K39" s="288"/>
      <c r="L39" s="288"/>
      <c r="M39" s="248">
        <v>35000</v>
      </c>
      <c r="N39" s="248">
        <v>35000</v>
      </c>
      <c r="O39" s="248">
        <v>8461</v>
      </c>
      <c r="P39" s="248">
        <v>5000</v>
      </c>
      <c r="Q39" s="288"/>
      <c r="R39" s="288"/>
      <c r="S39" s="248">
        <v>4700</v>
      </c>
      <c r="T39" s="248">
        <v>4700</v>
      </c>
      <c r="U39" s="248">
        <v>14005.962</v>
      </c>
      <c r="V39" s="248">
        <v>14005.962</v>
      </c>
      <c r="W39" s="248"/>
      <c r="X39" s="248"/>
      <c r="Y39" s="248">
        <v>18.359000000000002</v>
      </c>
      <c r="Z39" s="248">
        <v>18.359000000000002</v>
      </c>
      <c r="AA39" s="248"/>
      <c r="AB39" s="248"/>
      <c r="AC39" s="248">
        <f t="shared" si="44"/>
        <v>28318.962</v>
      </c>
      <c r="AD39" s="248">
        <f>31163-2844.038</f>
        <v>28318.962</v>
      </c>
      <c r="AE39" s="248"/>
      <c r="AF39" s="248"/>
      <c r="AG39" s="248">
        <f t="shared" si="38"/>
        <v>6681.0380000000005</v>
      </c>
      <c r="AH39" s="248">
        <f>N39-AD39</f>
        <v>6681.0380000000005</v>
      </c>
      <c r="AI39" s="248"/>
      <c r="AJ39" s="248"/>
      <c r="AK39" s="248"/>
      <c r="AL39" s="248">
        <f t="shared" si="39"/>
        <v>6681</v>
      </c>
      <c r="AM39" s="248">
        <v>6681</v>
      </c>
      <c r="AN39" s="248">
        <f t="shared" si="45"/>
        <v>0</v>
      </c>
      <c r="AO39" s="248">
        <f t="shared" si="46"/>
        <v>0</v>
      </c>
      <c r="AP39" s="248">
        <f t="shared" si="47"/>
        <v>0</v>
      </c>
      <c r="AQ39" s="248">
        <f t="shared" si="43"/>
        <v>3.8000000000465661E-2</v>
      </c>
      <c r="AR39" s="457"/>
      <c r="AT39" s="202"/>
      <c r="AV39" s="201" t="s">
        <v>828</v>
      </c>
      <c r="AX39" s="188"/>
      <c r="AY39" s="188"/>
    </row>
    <row r="40" spans="1:59" s="98" customFormat="1" ht="26.4">
      <c r="A40" s="286">
        <v>4</v>
      </c>
      <c r="B40" s="294" t="s">
        <v>252</v>
      </c>
      <c r="C40" s="456" t="s">
        <v>269</v>
      </c>
      <c r="D40" s="456" t="s">
        <v>523</v>
      </c>
      <c r="E40" s="456" t="s">
        <v>846</v>
      </c>
      <c r="F40" s="456" t="s">
        <v>276</v>
      </c>
      <c r="G40" s="248">
        <v>4556</v>
      </c>
      <c r="H40" s="248">
        <v>4556</v>
      </c>
      <c r="I40" s="288"/>
      <c r="J40" s="288"/>
      <c r="K40" s="286" t="s">
        <v>752</v>
      </c>
      <c r="L40" s="248">
        <v>4213.375</v>
      </c>
      <c r="M40" s="248">
        <v>4556</v>
      </c>
      <c r="N40" s="248">
        <v>4556</v>
      </c>
      <c r="O40" s="248">
        <v>4211.6779999999999</v>
      </c>
      <c r="P40" s="248"/>
      <c r="Q40" s="288"/>
      <c r="R40" s="288"/>
      <c r="S40" s="288"/>
      <c r="T40" s="288"/>
      <c r="U40" s="248">
        <v>1088.6779999999999</v>
      </c>
      <c r="V40" s="248">
        <v>1088.6779999999999</v>
      </c>
      <c r="W40" s="248"/>
      <c r="X40" s="248"/>
      <c r="Y40" s="248">
        <v>1088.6779999999999</v>
      </c>
      <c r="Z40" s="248">
        <v>1088.6779999999999</v>
      </c>
      <c r="AA40" s="248"/>
      <c r="AB40" s="248"/>
      <c r="AC40" s="248">
        <f t="shared" si="44"/>
        <v>4211.6779999999999</v>
      </c>
      <c r="AD40" s="248">
        <f>4057+154.678</f>
        <v>4211.6779999999999</v>
      </c>
      <c r="AE40" s="248"/>
      <c r="AF40" s="248"/>
      <c r="AG40" s="248">
        <f t="shared" si="38"/>
        <v>0</v>
      </c>
      <c r="AH40" s="248"/>
      <c r="AI40" s="248"/>
      <c r="AJ40" s="248"/>
      <c r="AK40" s="248"/>
      <c r="AL40" s="248">
        <f t="shared" si="39"/>
        <v>0</v>
      </c>
      <c r="AM40" s="248">
        <f t="shared" ref="AM40:AM50" si="48">AH40</f>
        <v>0</v>
      </c>
      <c r="AN40" s="248">
        <f t="shared" si="45"/>
        <v>0</v>
      </c>
      <c r="AO40" s="248">
        <f t="shared" si="46"/>
        <v>0</v>
      </c>
      <c r="AP40" s="248">
        <f t="shared" si="47"/>
        <v>0</v>
      </c>
      <c r="AQ40" s="248">
        <f t="shared" si="43"/>
        <v>344.32200000000012</v>
      </c>
      <c r="AR40" s="449" t="s">
        <v>756</v>
      </c>
      <c r="AT40" s="202"/>
      <c r="AV40" s="201" t="s">
        <v>828</v>
      </c>
      <c r="AX40" s="188"/>
      <c r="AY40" s="188"/>
    </row>
    <row r="41" spans="1:59" s="98" customFormat="1" ht="26.4">
      <c r="A41" s="286">
        <v>5</v>
      </c>
      <c r="B41" s="294" t="s">
        <v>253</v>
      </c>
      <c r="C41" s="456" t="s">
        <v>269</v>
      </c>
      <c r="D41" s="456" t="s">
        <v>524</v>
      </c>
      <c r="E41" s="456" t="s">
        <v>846</v>
      </c>
      <c r="F41" s="456" t="s">
        <v>277</v>
      </c>
      <c r="G41" s="248">
        <v>4000</v>
      </c>
      <c r="H41" s="248">
        <v>4000</v>
      </c>
      <c r="I41" s="288"/>
      <c r="J41" s="288"/>
      <c r="K41" s="286" t="s">
        <v>753</v>
      </c>
      <c r="L41" s="248">
        <v>3946.788</v>
      </c>
      <c r="M41" s="248">
        <v>4000</v>
      </c>
      <c r="N41" s="248">
        <v>4000</v>
      </c>
      <c r="O41" s="248">
        <v>3955.1419999999998</v>
      </c>
      <c r="P41" s="248"/>
      <c r="Q41" s="288"/>
      <c r="R41" s="288"/>
      <c r="S41" s="288"/>
      <c r="T41" s="288"/>
      <c r="U41" s="248">
        <v>1145.2060000000001</v>
      </c>
      <c r="V41" s="248">
        <v>1145.2060000000001</v>
      </c>
      <c r="W41" s="248"/>
      <c r="X41" s="248"/>
      <c r="Y41" s="248">
        <v>1145.2059999999999</v>
      </c>
      <c r="Z41" s="248">
        <v>1145.2059999999999</v>
      </c>
      <c r="AA41" s="248"/>
      <c r="AB41" s="248"/>
      <c r="AC41" s="248">
        <f t="shared" si="44"/>
        <v>3945.2060000000001</v>
      </c>
      <c r="AD41" s="248">
        <f>3562+383.206</f>
        <v>3945.2060000000001</v>
      </c>
      <c r="AE41" s="248"/>
      <c r="AF41" s="248"/>
      <c r="AG41" s="248">
        <f t="shared" si="38"/>
        <v>0</v>
      </c>
      <c r="AH41" s="248"/>
      <c r="AI41" s="248"/>
      <c r="AJ41" s="248"/>
      <c r="AK41" s="248"/>
      <c r="AL41" s="248">
        <f t="shared" si="39"/>
        <v>0</v>
      </c>
      <c r="AM41" s="248">
        <f t="shared" si="48"/>
        <v>0</v>
      </c>
      <c r="AN41" s="248">
        <f t="shared" si="45"/>
        <v>0</v>
      </c>
      <c r="AO41" s="248">
        <f t="shared" si="46"/>
        <v>0</v>
      </c>
      <c r="AP41" s="248">
        <f t="shared" si="47"/>
        <v>0</v>
      </c>
      <c r="AQ41" s="248">
        <f t="shared" si="43"/>
        <v>54.793999999999869</v>
      </c>
      <c r="AR41" s="449" t="s">
        <v>756</v>
      </c>
      <c r="AT41" s="202"/>
      <c r="AV41" s="201" t="s">
        <v>828</v>
      </c>
      <c r="AX41" s="188"/>
      <c r="AY41" s="188"/>
    </row>
    <row r="42" spans="1:59" s="98" customFormat="1" ht="26.4">
      <c r="A42" s="286">
        <v>6</v>
      </c>
      <c r="B42" s="294" t="s">
        <v>254</v>
      </c>
      <c r="C42" s="456" t="s">
        <v>145</v>
      </c>
      <c r="D42" s="456" t="s">
        <v>525</v>
      </c>
      <c r="E42" s="456" t="s">
        <v>846</v>
      </c>
      <c r="F42" s="456" t="s">
        <v>278</v>
      </c>
      <c r="G42" s="248">
        <v>5400</v>
      </c>
      <c r="H42" s="248">
        <v>5400</v>
      </c>
      <c r="I42" s="288"/>
      <c r="J42" s="288"/>
      <c r="K42" s="286" t="s">
        <v>754</v>
      </c>
      <c r="L42" s="248">
        <v>4996.6809999999996</v>
      </c>
      <c r="M42" s="248">
        <v>5400</v>
      </c>
      <c r="N42" s="248">
        <v>5400</v>
      </c>
      <c r="O42" s="248">
        <v>4996.6809999999996</v>
      </c>
      <c r="P42" s="248"/>
      <c r="Q42" s="288"/>
      <c r="R42" s="288"/>
      <c r="S42" s="288"/>
      <c r="T42" s="288"/>
      <c r="U42" s="248">
        <v>1236.6809999999996</v>
      </c>
      <c r="V42" s="248">
        <v>1236.6809999999996</v>
      </c>
      <c r="W42" s="248"/>
      <c r="X42" s="248"/>
      <c r="Y42" s="248">
        <v>1236.681</v>
      </c>
      <c r="Z42" s="248">
        <v>1236.681</v>
      </c>
      <c r="AA42" s="248"/>
      <c r="AB42" s="248"/>
      <c r="AC42" s="248">
        <f t="shared" si="44"/>
        <v>4996.6809999999996</v>
      </c>
      <c r="AD42" s="248">
        <f>4808+188.681</f>
        <v>4996.6809999999996</v>
      </c>
      <c r="AE42" s="248"/>
      <c r="AF42" s="248"/>
      <c r="AG42" s="248">
        <f t="shared" si="38"/>
        <v>0</v>
      </c>
      <c r="AH42" s="248"/>
      <c r="AI42" s="248"/>
      <c r="AJ42" s="248"/>
      <c r="AK42" s="248"/>
      <c r="AL42" s="248">
        <f t="shared" si="39"/>
        <v>0</v>
      </c>
      <c r="AM42" s="248">
        <f t="shared" si="48"/>
        <v>0</v>
      </c>
      <c r="AN42" s="248">
        <f t="shared" si="45"/>
        <v>0</v>
      </c>
      <c r="AO42" s="248">
        <f t="shared" si="46"/>
        <v>0</v>
      </c>
      <c r="AP42" s="248">
        <f t="shared" si="47"/>
        <v>0</v>
      </c>
      <c r="AQ42" s="248">
        <f t="shared" si="43"/>
        <v>403.31900000000041</v>
      </c>
      <c r="AR42" s="449" t="s">
        <v>756</v>
      </c>
      <c r="AT42" s="202"/>
      <c r="AV42" s="201" t="s">
        <v>828</v>
      </c>
      <c r="AX42" s="188"/>
      <c r="AY42" s="188"/>
    </row>
    <row r="43" spans="1:59" s="98" customFormat="1" ht="26.4">
      <c r="A43" s="286">
        <v>7</v>
      </c>
      <c r="B43" s="294" t="s">
        <v>255</v>
      </c>
      <c r="C43" s="456" t="s">
        <v>269</v>
      </c>
      <c r="D43" s="456" t="s">
        <v>526</v>
      </c>
      <c r="E43" s="456" t="s">
        <v>846</v>
      </c>
      <c r="F43" s="456" t="s">
        <v>279</v>
      </c>
      <c r="G43" s="248">
        <v>5000</v>
      </c>
      <c r="H43" s="248">
        <v>5000</v>
      </c>
      <c r="I43" s="288"/>
      <c r="J43" s="288"/>
      <c r="K43" s="286" t="s">
        <v>755</v>
      </c>
      <c r="L43" s="248">
        <v>4929.3630000000003</v>
      </c>
      <c r="M43" s="248">
        <v>5000</v>
      </c>
      <c r="N43" s="248">
        <v>5000</v>
      </c>
      <c r="O43" s="248">
        <v>4940</v>
      </c>
      <c r="P43" s="248"/>
      <c r="Q43" s="288"/>
      <c r="R43" s="288"/>
      <c r="S43" s="288"/>
      <c r="T43" s="288"/>
      <c r="U43" s="248">
        <v>1429.3630000000003</v>
      </c>
      <c r="V43" s="248">
        <v>1429.3630000000003</v>
      </c>
      <c r="W43" s="248"/>
      <c r="X43" s="248"/>
      <c r="Y43" s="248">
        <v>1429.3630000000001</v>
      </c>
      <c r="Z43" s="248">
        <v>1429.3630000000001</v>
      </c>
      <c r="AA43" s="248"/>
      <c r="AB43" s="248"/>
      <c r="AC43" s="248">
        <f t="shared" si="44"/>
        <v>4929.3630000000003</v>
      </c>
      <c r="AD43" s="248">
        <f>4452+477.363</f>
        <v>4929.3630000000003</v>
      </c>
      <c r="AE43" s="248"/>
      <c r="AF43" s="248"/>
      <c r="AG43" s="248">
        <f t="shared" si="38"/>
        <v>0</v>
      </c>
      <c r="AH43" s="248"/>
      <c r="AI43" s="248"/>
      <c r="AJ43" s="248"/>
      <c r="AK43" s="248"/>
      <c r="AL43" s="248">
        <f t="shared" si="39"/>
        <v>0</v>
      </c>
      <c r="AM43" s="248">
        <f t="shared" si="48"/>
        <v>0</v>
      </c>
      <c r="AN43" s="248">
        <f t="shared" si="45"/>
        <v>0</v>
      </c>
      <c r="AO43" s="248">
        <f t="shared" si="46"/>
        <v>0</v>
      </c>
      <c r="AP43" s="248">
        <f t="shared" si="47"/>
        <v>0</v>
      </c>
      <c r="AQ43" s="248">
        <f t="shared" si="43"/>
        <v>70.636999999999716</v>
      </c>
      <c r="AR43" s="449" t="s">
        <v>756</v>
      </c>
      <c r="AT43" s="202"/>
      <c r="AV43" s="201" t="s">
        <v>828</v>
      </c>
      <c r="AX43" s="188"/>
      <c r="AY43" s="188"/>
    </row>
    <row r="44" spans="1:59" s="98" customFormat="1" ht="52.8">
      <c r="A44" s="286">
        <v>8</v>
      </c>
      <c r="B44" s="294" t="s">
        <v>256</v>
      </c>
      <c r="C44" s="456" t="s">
        <v>270</v>
      </c>
      <c r="D44" s="456" t="s">
        <v>527</v>
      </c>
      <c r="E44" s="456" t="s">
        <v>846</v>
      </c>
      <c r="F44" s="456" t="s">
        <v>280</v>
      </c>
      <c r="G44" s="248">
        <v>24841</v>
      </c>
      <c r="H44" s="248">
        <v>21342</v>
      </c>
      <c r="I44" s="308">
        <f>4170-671</f>
        <v>3499</v>
      </c>
      <c r="J44" s="288"/>
      <c r="K44" s="288"/>
      <c r="L44" s="288"/>
      <c r="M44" s="248">
        <v>24841</v>
      </c>
      <c r="N44" s="248">
        <v>21342</v>
      </c>
      <c r="O44" s="248">
        <v>18600</v>
      </c>
      <c r="P44" s="248">
        <v>5300</v>
      </c>
      <c r="Q44" s="288"/>
      <c r="R44" s="288"/>
      <c r="S44" s="288"/>
      <c r="T44" s="288"/>
      <c r="U44" s="248">
        <v>7003</v>
      </c>
      <c r="V44" s="248">
        <v>7003</v>
      </c>
      <c r="W44" s="248"/>
      <c r="X44" s="248"/>
      <c r="Y44" s="248">
        <v>4281.1839999999993</v>
      </c>
      <c r="Z44" s="248">
        <v>4281.1839999999993</v>
      </c>
      <c r="AA44" s="248"/>
      <c r="AB44" s="248"/>
      <c r="AC44" s="248">
        <f t="shared" si="44"/>
        <v>19003</v>
      </c>
      <c r="AD44" s="248">
        <v>19003</v>
      </c>
      <c r="AE44" s="248"/>
      <c r="AF44" s="248"/>
      <c r="AG44" s="248">
        <f t="shared" si="38"/>
        <v>2339</v>
      </c>
      <c r="AH44" s="248">
        <f>N44-AD44</f>
        <v>2339</v>
      </c>
      <c r="AI44" s="248"/>
      <c r="AJ44" s="248"/>
      <c r="AK44" s="248"/>
      <c r="AL44" s="248">
        <f t="shared" si="39"/>
        <v>2339</v>
      </c>
      <c r="AM44" s="248">
        <v>2339</v>
      </c>
      <c r="AN44" s="248">
        <f t="shared" si="45"/>
        <v>0</v>
      </c>
      <c r="AO44" s="248">
        <f t="shared" si="46"/>
        <v>0</v>
      </c>
      <c r="AP44" s="248">
        <f t="shared" si="47"/>
        <v>0</v>
      </c>
      <c r="AQ44" s="248">
        <f t="shared" si="43"/>
        <v>0</v>
      </c>
      <c r="AR44" s="457"/>
      <c r="AT44" s="202"/>
      <c r="AV44" s="201" t="s">
        <v>828</v>
      </c>
      <c r="AX44" s="188"/>
      <c r="AY44" s="188"/>
    </row>
    <row r="45" spans="1:59" s="98" customFormat="1" ht="26.4">
      <c r="A45" s="286">
        <v>9</v>
      </c>
      <c r="B45" s="294" t="s">
        <v>257</v>
      </c>
      <c r="C45" s="456" t="s">
        <v>145</v>
      </c>
      <c r="D45" s="456" t="s">
        <v>528</v>
      </c>
      <c r="E45" s="456" t="s">
        <v>846</v>
      </c>
      <c r="F45" s="456" t="s">
        <v>281</v>
      </c>
      <c r="G45" s="248">
        <v>4000</v>
      </c>
      <c r="H45" s="248">
        <v>4000</v>
      </c>
      <c r="I45" s="288"/>
      <c r="J45" s="288"/>
      <c r="K45" s="286" t="s">
        <v>757</v>
      </c>
      <c r="L45" s="248">
        <v>3845.3760000000002</v>
      </c>
      <c r="M45" s="248">
        <v>4000</v>
      </c>
      <c r="N45" s="248">
        <v>4000</v>
      </c>
      <c r="O45" s="248">
        <v>3845</v>
      </c>
      <c r="P45" s="248">
        <v>21</v>
      </c>
      <c r="Q45" s="288"/>
      <c r="R45" s="288"/>
      <c r="S45" s="288"/>
      <c r="T45" s="288"/>
      <c r="U45" s="248">
        <v>1045.376</v>
      </c>
      <c r="V45" s="248">
        <v>1045.376</v>
      </c>
      <c r="W45" s="248"/>
      <c r="X45" s="248"/>
      <c r="Y45" s="248">
        <v>1045.376</v>
      </c>
      <c r="Z45" s="248">
        <v>1045.376</v>
      </c>
      <c r="AA45" s="248"/>
      <c r="AB45" s="248"/>
      <c r="AC45" s="248">
        <f t="shared" si="44"/>
        <v>3845.3760000000002</v>
      </c>
      <c r="AD45" s="248">
        <f>3562+283.376</f>
        <v>3845.3760000000002</v>
      </c>
      <c r="AE45" s="248"/>
      <c r="AF45" s="248"/>
      <c r="AG45" s="248">
        <f t="shared" si="38"/>
        <v>0</v>
      </c>
      <c r="AH45" s="248"/>
      <c r="AI45" s="248"/>
      <c r="AJ45" s="248"/>
      <c r="AK45" s="248"/>
      <c r="AL45" s="248">
        <f t="shared" si="39"/>
        <v>0</v>
      </c>
      <c r="AM45" s="248">
        <f t="shared" si="48"/>
        <v>0</v>
      </c>
      <c r="AN45" s="248">
        <f t="shared" si="45"/>
        <v>0</v>
      </c>
      <c r="AO45" s="248">
        <f t="shared" si="46"/>
        <v>0</v>
      </c>
      <c r="AP45" s="248">
        <f t="shared" si="47"/>
        <v>0</v>
      </c>
      <c r="AQ45" s="248">
        <f t="shared" si="43"/>
        <v>154.6239999999998</v>
      </c>
      <c r="AR45" s="449" t="s">
        <v>756</v>
      </c>
      <c r="AT45" s="202"/>
      <c r="AV45" s="201" t="s">
        <v>828</v>
      </c>
      <c r="AX45" s="188"/>
      <c r="AY45" s="188"/>
    </row>
    <row r="46" spans="1:59" s="98" customFormat="1" ht="26.4">
      <c r="A46" s="286">
        <v>10</v>
      </c>
      <c r="B46" s="294" t="s">
        <v>258</v>
      </c>
      <c r="C46" s="456" t="s">
        <v>269</v>
      </c>
      <c r="D46" s="456" t="s">
        <v>528</v>
      </c>
      <c r="E46" s="456" t="s">
        <v>846</v>
      </c>
      <c r="F46" s="456" t="s">
        <v>282</v>
      </c>
      <c r="G46" s="248">
        <v>1500</v>
      </c>
      <c r="H46" s="248">
        <v>1500</v>
      </c>
      <c r="I46" s="288"/>
      <c r="J46" s="288"/>
      <c r="K46" s="288"/>
      <c r="L46" s="288"/>
      <c r="M46" s="248">
        <v>1500</v>
      </c>
      <c r="N46" s="248">
        <v>1500</v>
      </c>
      <c r="O46" s="248">
        <v>928</v>
      </c>
      <c r="P46" s="248"/>
      <c r="Q46" s="288"/>
      <c r="R46" s="288"/>
      <c r="S46" s="288"/>
      <c r="T46" s="288"/>
      <c r="U46" s="248">
        <v>33.27800000000002</v>
      </c>
      <c r="V46" s="248">
        <v>33.27800000000002</v>
      </c>
      <c r="W46" s="248"/>
      <c r="X46" s="248"/>
      <c r="Y46" s="248">
        <f>13.625+19.653</f>
        <v>33.277999999999999</v>
      </c>
      <c r="Z46" s="248">
        <f>13.625+19.653</f>
        <v>33.277999999999999</v>
      </c>
      <c r="AA46" s="248"/>
      <c r="AB46" s="248"/>
      <c r="AC46" s="248">
        <f t="shared" si="44"/>
        <v>933.27800000000002</v>
      </c>
      <c r="AD46" s="248">
        <f>1336-402.722</f>
        <v>933.27800000000002</v>
      </c>
      <c r="AE46" s="248"/>
      <c r="AF46" s="248"/>
      <c r="AG46" s="248">
        <f t="shared" si="38"/>
        <v>0</v>
      </c>
      <c r="AH46" s="248"/>
      <c r="AI46" s="248"/>
      <c r="AJ46" s="248"/>
      <c r="AK46" s="248"/>
      <c r="AL46" s="248">
        <f t="shared" si="39"/>
        <v>0</v>
      </c>
      <c r="AM46" s="248">
        <f t="shared" si="48"/>
        <v>0</v>
      </c>
      <c r="AN46" s="248">
        <f t="shared" si="45"/>
        <v>0</v>
      </c>
      <c r="AO46" s="248">
        <f t="shared" si="46"/>
        <v>0</v>
      </c>
      <c r="AP46" s="248">
        <f t="shared" si="47"/>
        <v>0</v>
      </c>
      <c r="AQ46" s="248">
        <f t="shared" si="43"/>
        <v>566.72199999999998</v>
      </c>
      <c r="AR46" s="449" t="s">
        <v>756</v>
      </c>
      <c r="AT46" s="202"/>
      <c r="AV46" s="201" t="s">
        <v>828</v>
      </c>
      <c r="AX46" s="188" t="e">
        <f>U46-#REF!</f>
        <v>#REF!</v>
      </c>
      <c r="AY46" s="188"/>
    </row>
    <row r="47" spans="1:59" s="98" customFormat="1" ht="35.1" customHeight="1">
      <c r="A47" s="286">
        <v>11</v>
      </c>
      <c r="B47" s="294" t="s">
        <v>133</v>
      </c>
      <c r="C47" s="456" t="s">
        <v>142</v>
      </c>
      <c r="D47" s="456" t="s">
        <v>529</v>
      </c>
      <c r="E47" s="456" t="s">
        <v>846</v>
      </c>
      <c r="F47" s="456" t="s">
        <v>146</v>
      </c>
      <c r="G47" s="248">
        <v>6000</v>
      </c>
      <c r="H47" s="248">
        <v>4200</v>
      </c>
      <c r="I47" s="308">
        <f>500+1300</f>
        <v>1800</v>
      </c>
      <c r="J47" s="288"/>
      <c r="K47" s="288"/>
      <c r="L47" s="288"/>
      <c r="M47" s="248">
        <v>6000</v>
      </c>
      <c r="N47" s="248">
        <v>4200</v>
      </c>
      <c r="O47" s="248">
        <v>5742.1589999999997</v>
      </c>
      <c r="P47" s="248">
        <v>4500</v>
      </c>
      <c r="Q47" s="310">
        <v>386.03199999999993</v>
      </c>
      <c r="R47" s="310">
        <v>386.03199999999998</v>
      </c>
      <c r="S47" s="310">
        <v>1000</v>
      </c>
      <c r="T47" s="310">
        <v>1000</v>
      </c>
      <c r="U47" s="248">
        <v>340</v>
      </c>
      <c r="V47" s="248">
        <v>340</v>
      </c>
      <c r="W47" s="248"/>
      <c r="X47" s="248"/>
      <c r="Y47" s="248">
        <v>340</v>
      </c>
      <c r="Z47" s="248">
        <v>340</v>
      </c>
      <c r="AA47" s="248"/>
      <c r="AB47" s="248"/>
      <c r="AC47" s="248">
        <f t="shared" si="44"/>
        <v>3740</v>
      </c>
      <c r="AD47" s="248">
        <v>3740</v>
      </c>
      <c r="AE47" s="248"/>
      <c r="AF47" s="248"/>
      <c r="AG47" s="248">
        <f t="shared" si="38"/>
        <v>0</v>
      </c>
      <c r="AH47" s="248"/>
      <c r="AI47" s="248"/>
      <c r="AJ47" s="248"/>
      <c r="AK47" s="248"/>
      <c r="AL47" s="248">
        <f t="shared" si="39"/>
        <v>0</v>
      </c>
      <c r="AM47" s="248">
        <f t="shared" si="48"/>
        <v>0</v>
      </c>
      <c r="AN47" s="248">
        <f t="shared" si="45"/>
        <v>0</v>
      </c>
      <c r="AO47" s="248">
        <f t="shared" si="46"/>
        <v>0</v>
      </c>
      <c r="AP47" s="248">
        <f t="shared" si="47"/>
        <v>0</v>
      </c>
      <c r="AQ47" s="248">
        <f t="shared" si="43"/>
        <v>460</v>
      </c>
      <c r="AR47" s="457"/>
      <c r="AT47" s="202"/>
      <c r="AV47" s="201" t="s">
        <v>828</v>
      </c>
      <c r="AX47" s="188"/>
      <c r="AY47" s="188"/>
      <c r="BC47" s="351">
        <f>U47</f>
        <v>340</v>
      </c>
      <c r="BD47" s="351">
        <f>Y47</f>
        <v>340</v>
      </c>
    </row>
    <row r="48" spans="1:59" s="98" customFormat="1" ht="26.4">
      <c r="A48" s="286">
        <v>12</v>
      </c>
      <c r="B48" s="294" t="s">
        <v>134</v>
      </c>
      <c r="C48" s="456" t="s">
        <v>142</v>
      </c>
      <c r="D48" s="456" t="s">
        <v>530</v>
      </c>
      <c r="E48" s="456" t="s">
        <v>846</v>
      </c>
      <c r="F48" s="456" t="s">
        <v>147</v>
      </c>
      <c r="G48" s="248">
        <v>4000</v>
      </c>
      <c r="H48" s="248">
        <v>3500</v>
      </c>
      <c r="I48" s="308">
        <v>500</v>
      </c>
      <c r="J48" s="288"/>
      <c r="K48" s="288"/>
      <c r="L48" s="288"/>
      <c r="M48" s="248">
        <v>4000</v>
      </c>
      <c r="N48" s="248">
        <v>3500</v>
      </c>
      <c r="O48" s="248">
        <v>3802.893</v>
      </c>
      <c r="P48" s="248">
        <v>2400</v>
      </c>
      <c r="Q48" s="310">
        <v>413.404</v>
      </c>
      <c r="R48" s="310">
        <v>413.404</v>
      </c>
      <c r="S48" s="325"/>
      <c r="T48" s="325"/>
      <c r="U48" s="248">
        <v>971</v>
      </c>
      <c r="V48" s="248">
        <v>971</v>
      </c>
      <c r="W48" s="248"/>
      <c r="X48" s="248"/>
      <c r="Y48" s="248">
        <v>462.43700000000001</v>
      </c>
      <c r="Z48" s="248">
        <v>462.43700000000001</v>
      </c>
      <c r="AA48" s="248"/>
      <c r="AB48" s="248"/>
      <c r="AC48" s="248">
        <f t="shared" si="44"/>
        <v>3116</v>
      </c>
      <c r="AD48" s="248">
        <v>3116</v>
      </c>
      <c r="AE48" s="248"/>
      <c r="AF48" s="248"/>
      <c r="AG48" s="248">
        <f t="shared" si="38"/>
        <v>384</v>
      </c>
      <c r="AH48" s="248">
        <f>N48-AD48</f>
        <v>384</v>
      </c>
      <c r="AI48" s="248"/>
      <c r="AJ48" s="248"/>
      <c r="AK48" s="248"/>
      <c r="AL48" s="248">
        <f t="shared" si="39"/>
        <v>383</v>
      </c>
      <c r="AM48" s="248">
        <v>383</v>
      </c>
      <c r="AN48" s="248">
        <f t="shared" si="45"/>
        <v>0</v>
      </c>
      <c r="AO48" s="248">
        <f t="shared" si="46"/>
        <v>0</v>
      </c>
      <c r="AP48" s="248">
        <f t="shared" si="47"/>
        <v>0</v>
      </c>
      <c r="AQ48" s="248">
        <f t="shared" si="43"/>
        <v>1</v>
      </c>
      <c r="AR48" s="449" t="s">
        <v>756</v>
      </c>
      <c r="AT48" s="202"/>
      <c r="AV48" s="201" t="s">
        <v>828</v>
      </c>
      <c r="AX48" s="188"/>
      <c r="AY48" s="188"/>
      <c r="BC48" s="351">
        <f>U48</f>
        <v>971</v>
      </c>
      <c r="BD48" s="351">
        <f>Y48</f>
        <v>462.43700000000001</v>
      </c>
    </row>
    <row r="49" spans="1:60" s="98" customFormat="1" ht="60" customHeight="1">
      <c r="A49" s="286">
        <v>13</v>
      </c>
      <c r="B49" s="294" t="s">
        <v>135</v>
      </c>
      <c r="C49" s="456" t="s">
        <v>85</v>
      </c>
      <c r="D49" s="456" t="s">
        <v>531</v>
      </c>
      <c r="E49" s="456" t="s">
        <v>846</v>
      </c>
      <c r="F49" s="456" t="s">
        <v>148</v>
      </c>
      <c r="G49" s="248">
        <v>7000</v>
      </c>
      <c r="H49" s="248">
        <v>6000</v>
      </c>
      <c r="I49" s="308">
        <v>1000</v>
      </c>
      <c r="J49" s="288"/>
      <c r="K49" s="286" t="s">
        <v>758</v>
      </c>
      <c r="L49" s="248">
        <v>6663.4560000000001</v>
      </c>
      <c r="M49" s="248">
        <v>7000</v>
      </c>
      <c r="N49" s="248">
        <v>6000</v>
      </c>
      <c r="O49" s="248">
        <v>6681.7619999999997</v>
      </c>
      <c r="P49" s="248"/>
      <c r="Q49" s="288"/>
      <c r="R49" s="288"/>
      <c r="S49" s="288"/>
      <c r="T49" s="288"/>
      <c r="U49" s="248">
        <v>963.45600000000002</v>
      </c>
      <c r="V49" s="248">
        <v>963.45600000000002</v>
      </c>
      <c r="W49" s="248"/>
      <c r="X49" s="248"/>
      <c r="Y49" s="248">
        <f t="shared" ref="Y49" si="49">Z49+AA49</f>
        <v>963.45600000000002</v>
      </c>
      <c r="Z49" s="248">
        <v>963.45600000000002</v>
      </c>
      <c r="AA49" s="248"/>
      <c r="AB49" s="248"/>
      <c r="AC49" s="248">
        <f t="shared" si="44"/>
        <v>5863.4560000000001</v>
      </c>
      <c r="AD49" s="248">
        <f>5343+520.456</f>
        <v>5863.4560000000001</v>
      </c>
      <c r="AE49" s="248"/>
      <c r="AF49" s="248"/>
      <c r="AG49" s="248">
        <f t="shared" si="38"/>
        <v>0</v>
      </c>
      <c r="AH49" s="248"/>
      <c r="AI49" s="248"/>
      <c r="AJ49" s="248"/>
      <c r="AK49" s="248"/>
      <c r="AL49" s="248">
        <f t="shared" si="39"/>
        <v>0</v>
      </c>
      <c r="AM49" s="248">
        <f t="shared" si="48"/>
        <v>0</v>
      </c>
      <c r="AN49" s="248">
        <f t="shared" si="45"/>
        <v>0</v>
      </c>
      <c r="AO49" s="248">
        <f t="shared" si="46"/>
        <v>0</v>
      </c>
      <c r="AP49" s="248">
        <f t="shared" si="47"/>
        <v>0</v>
      </c>
      <c r="AQ49" s="248">
        <f t="shared" si="43"/>
        <v>136.54399999999987</v>
      </c>
      <c r="AR49" s="449" t="s">
        <v>756</v>
      </c>
      <c r="AT49" s="202"/>
      <c r="AV49" s="201" t="s">
        <v>828</v>
      </c>
      <c r="AX49" s="188"/>
      <c r="AY49" s="188"/>
      <c r="BC49" s="351">
        <f>U49</f>
        <v>963.45600000000002</v>
      </c>
      <c r="BD49" s="351">
        <f>Y49</f>
        <v>963.45600000000002</v>
      </c>
    </row>
    <row r="50" spans="1:60" s="98" customFormat="1" ht="26.4">
      <c r="A50" s="286">
        <v>14</v>
      </c>
      <c r="B50" s="294" t="s">
        <v>136</v>
      </c>
      <c r="C50" s="456" t="s">
        <v>85</v>
      </c>
      <c r="D50" s="456" t="s">
        <v>532</v>
      </c>
      <c r="E50" s="456" t="s">
        <v>846</v>
      </c>
      <c r="F50" s="456" t="s">
        <v>149</v>
      </c>
      <c r="G50" s="248">
        <v>6000</v>
      </c>
      <c r="H50" s="248">
        <v>5000</v>
      </c>
      <c r="I50" s="308">
        <v>1000</v>
      </c>
      <c r="J50" s="288"/>
      <c r="K50" s="286" t="s">
        <v>759</v>
      </c>
      <c r="L50" s="248">
        <v>5957.36</v>
      </c>
      <c r="M50" s="248">
        <v>6000</v>
      </c>
      <c r="N50" s="248">
        <v>5000</v>
      </c>
      <c r="O50" s="248">
        <v>5957.36</v>
      </c>
      <c r="P50" s="248">
        <v>57.359999999999673</v>
      </c>
      <c r="Q50" s="288"/>
      <c r="R50" s="288"/>
      <c r="S50" s="288"/>
      <c r="T50" s="288"/>
      <c r="U50" s="248">
        <v>800</v>
      </c>
      <c r="V50" s="248">
        <v>800</v>
      </c>
      <c r="W50" s="248"/>
      <c r="X50" s="248"/>
      <c r="Y50" s="248">
        <v>800</v>
      </c>
      <c r="Z50" s="248">
        <v>800</v>
      </c>
      <c r="AA50" s="248"/>
      <c r="AB50" s="248"/>
      <c r="AC50" s="248">
        <f t="shared" si="44"/>
        <v>5000</v>
      </c>
      <c r="AD50" s="248">
        <f>4452+548</f>
        <v>5000</v>
      </c>
      <c r="AE50" s="248"/>
      <c r="AF50" s="248"/>
      <c r="AG50" s="248">
        <f t="shared" si="38"/>
        <v>0</v>
      </c>
      <c r="AH50" s="248"/>
      <c r="AI50" s="248"/>
      <c r="AJ50" s="248"/>
      <c r="AK50" s="248"/>
      <c r="AL50" s="248">
        <f t="shared" si="39"/>
        <v>0</v>
      </c>
      <c r="AM50" s="248">
        <f t="shared" si="48"/>
        <v>0</v>
      </c>
      <c r="AN50" s="248">
        <f t="shared" si="45"/>
        <v>0</v>
      </c>
      <c r="AO50" s="248">
        <f t="shared" si="46"/>
        <v>0</v>
      </c>
      <c r="AP50" s="248">
        <f t="shared" si="47"/>
        <v>0</v>
      </c>
      <c r="AQ50" s="248">
        <f t="shared" si="43"/>
        <v>0</v>
      </c>
      <c r="AR50" s="449" t="s">
        <v>756</v>
      </c>
      <c r="AT50" s="202"/>
      <c r="AV50" s="201" t="s">
        <v>828</v>
      </c>
      <c r="AX50" s="188"/>
      <c r="AY50" s="188"/>
      <c r="BC50" s="351">
        <f>U50</f>
        <v>800</v>
      </c>
      <c r="BD50" s="351">
        <f>Y50</f>
        <v>800</v>
      </c>
    </row>
    <row r="51" spans="1:60" s="98" customFormat="1" ht="35.1" customHeight="1">
      <c r="A51" s="286">
        <v>15</v>
      </c>
      <c r="B51" s="294" t="s">
        <v>259</v>
      </c>
      <c r="C51" s="456" t="s">
        <v>271</v>
      </c>
      <c r="D51" s="456" t="s">
        <v>533</v>
      </c>
      <c r="E51" s="456" t="s">
        <v>846</v>
      </c>
      <c r="F51" s="456" t="s">
        <v>283</v>
      </c>
      <c r="G51" s="248">
        <v>2000</v>
      </c>
      <c r="H51" s="248">
        <v>2000</v>
      </c>
      <c r="I51" s="288"/>
      <c r="J51" s="288"/>
      <c r="K51" s="288"/>
      <c r="L51" s="288"/>
      <c r="M51" s="248">
        <v>2000</v>
      </c>
      <c r="N51" s="248">
        <v>2000</v>
      </c>
      <c r="O51" s="248">
        <v>1967.424</v>
      </c>
      <c r="P51" s="248"/>
      <c r="Q51" s="288"/>
      <c r="R51" s="288"/>
      <c r="S51" s="288"/>
      <c r="T51" s="288"/>
      <c r="U51" s="248">
        <v>381</v>
      </c>
      <c r="V51" s="248">
        <v>381</v>
      </c>
      <c r="W51" s="248"/>
      <c r="X51" s="248"/>
      <c r="Y51" s="248">
        <v>380.99900000000002</v>
      </c>
      <c r="Z51" s="248">
        <v>380.99900000000002</v>
      </c>
      <c r="AA51" s="248"/>
      <c r="AB51" s="248"/>
      <c r="AC51" s="248">
        <f t="shared" si="44"/>
        <v>1781</v>
      </c>
      <c r="AD51" s="248">
        <v>1781</v>
      </c>
      <c r="AE51" s="248"/>
      <c r="AF51" s="248"/>
      <c r="AG51" s="248">
        <f t="shared" si="38"/>
        <v>219</v>
      </c>
      <c r="AH51" s="248">
        <f t="shared" ref="AH51:AH56" si="50">N51-AD51</f>
        <v>219</v>
      </c>
      <c r="AI51" s="248"/>
      <c r="AJ51" s="248"/>
      <c r="AK51" s="248"/>
      <c r="AL51" s="248">
        <f t="shared" si="39"/>
        <v>219</v>
      </c>
      <c r="AM51" s="248">
        <v>219</v>
      </c>
      <c r="AN51" s="248">
        <f t="shared" si="45"/>
        <v>0</v>
      </c>
      <c r="AO51" s="248">
        <f t="shared" si="46"/>
        <v>0</v>
      </c>
      <c r="AP51" s="248">
        <f t="shared" si="47"/>
        <v>0</v>
      </c>
      <c r="AQ51" s="248">
        <f t="shared" si="43"/>
        <v>0</v>
      </c>
      <c r="AR51" s="457"/>
      <c r="AT51" s="202"/>
      <c r="AV51" s="230" t="s">
        <v>243</v>
      </c>
      <c r="AX51" s="188"/>
      <c r="AY51" s="188"/>
    </row>
    <row r="52" spans="1:60" s="98" customFormat="1" ht="35.1" customHeight="1">
      <c r="A52" s="286">
        <v>16</v>
      </c>
      <c r="B52" s="294" t="s">
        <v>260</v>
      </c>
      <c r="C52" s="456" t="s">
        <v>269</v>
      </c>
      <c r="D52" s="456" t="s">
        <v>534</v>
      </c>
      <c r="E52" s="456" t="s">
        <v>846</v>
      </c>
      <c r="F52" s="456" t="s">
        <v>284</v>
      </c>
      <c r="G52" s="248">
        <v>4000</v>
      </c>
      <c r="H52" s="248">
        <v>4000</v>
      </c>
      <c r="I52" s="288"/>
      <c r="J52" s="288"/>
      <c r="K52" s="288"/>
      <c r="L52" s="288"/>
      <c r="M52" s="248">
        <v>4000</v>
      </c>
      <c r="N52" s="248">
        <v>4000</v>
      </c>
      <c r="O52" s="248">
        <v>3666</v>
      </c>
      <c r="P52" s="248"/>
      <c r="Q52" s="309">
        <v>5.5109999999999673</v>
      </c>
      <c r="R52" s="288"/>
      <c r="S52" s="288"/>
      <c r="T52" s="288"/>
      <c r="U52" s="248">
        <v>767</v>
      </c>
      <c r="V52" s="248">
        <v>767</v>
      </c>
      <c r="W52" s="248"/>
      <c r="X52" s="248"/>
      <c r="Y52" s="248">
        <v>0</v>
      </c>
      <c r="Z52" s="248">
        <v>0</v>
      </c>
      <c r="AA52" s="248"/>
      <c r="AB52" s="248"/>
      <c r="AC52" s="248">
        <f t="shared" si="44"/>
        <v>3562</v>
      </c>
      <c r="AD52" s="248">
        <v>3562</v>
      </c>
      <c r="AE52" s="248"/>
      <c r="AF52" s="248"/>
      <c r="AG52" s="248">
        <f t="shared" si="38"/>
        <v>438</v>
      </c>
      <c r="AH52" s="248">
        <f t="shared" si="50"/>
        <v>438</v>
      </c>
      <c r="AI52" s="248"/>
      <c r="AJ52" s="248"/>
      <c r="AK52" s="248"/>
      <c r="AL52" s="248">
        <f t="shared" si="39"/>
        <v>438</v>
      </c>
      <c r="AM52" s="248">
        <v>438</v>
      </c>
      <c r="AN52" s="248">
        <f t="shared" si="45"/>
        <v>0</v>
      </c>
      <c r="AO52" s="248">
        <f t="shared" si="46"/>
        <v>0</v>
      </c>
      <c r="AP52" s="248">
        <f t="shared" si="47"/>
        <v>0</v>
      </c>
      <c r="AQ52" s="248">
        <f t="shared" si="43"/>
        <v>0</v>
      </c>
      <c r="AR52" s="457"/>
      <c r="AT52" s="202"/>
      <c r="AV52" s="201" t="s">
        <v>143</v>
      </c>
      <c r="AX52" s="188"/>
      <c r="AY52" s="188"/>
    </row>
    <row r="53" spans="1:60" s="98" customFormat="1" ht="35.1" customHeight="1">
      <c r="A53" s="286">
        <v>17</v>
      </c>
      <c r="B53" s="294" t="s">
        <v>261</v>
      </c>
      <c r="C53" s="456" t="s">
        <v>222</v>
      </c>
      <c r="D53" s="456" t="s">
        <v>535</v>
      </c>
      <c r="E53" s="456" t="s">
        <v>846</v>
      </c>
      <c r="F53" s="456" t="s">
        <v>285</v>
      </c>
      <c r="G53" s="248">
        <v>2000</v>
      </c>
      <c r="H53" s="248">
        <v>2000</v>
      </c>
      <c r="I53" s="288"/>
      <c r="J53" s="288"/>
      <c r="K53" s="288"/>
      <c r="L53" s="288"/>
      <c r="M53" s="248">
        <v>2000</v>
      </c>
      <c r="N53" s="248">
        <v>2000</v>
      </c>
      <c r="O53" s="248">
        <v>1996.549</v>
      </c>
      <c r="P53" s="248"/>
      <c r="Q53" s="309">
        <v>2.0270000000000437</v>
      </c>
      <c r="R53" s="288"/>
      <c r="S53" s="288"/>
      <c r="T53" s="288"/>
      <c r="U53" s="248">
        <v>381</v>
      </c>
      <c r="V53" s="248">
        <v>381</v>
      </c>
      <c r="W53" s="248"/>
      <c r="X53" s="248"/>
      <c r="Y53" s="248">
        <v>381</v>
      </c>
      <c r="Z53" s="248">
        <v>381</v>
      </c>
      <c r="AA53" s="248"/>
      <c r="AB53" s="248"/>
      <c r="AC53" s="248">
        <f t="shared" si="44"/>
        <v>1781</v>
      </c>
      <c r="AD53" s="248">
        <v>1781</v>
      </c>
      <c r="AE53" s="248"/>
      <c r="AF53" s="248"/>
      <c r="AG53" s="248">
        <f t="shared" si="38"/>
        <v>219</v>
      </c>
      <c r="AH53" s="248">
        <f t="shared" si="50"/>
        <v>219</v>
      </c>
      <c r="AI53" s="248"/>
      <c r="AJ53" s="248"/>
      <c r="AK53" s="248"/>
      <c r="AL53" s="248">
        <f t="shared" si="39"/>
        <v>219</v>
      </c>
      <c r="AM53" s="248">
        <v>219</v>
      </c>
      <c r="AN53" s="248">
        <f t="shared" si="45"/>
        <v>0</v>
      </c>
      <c r="AO53" s="248">
        <f t="shared" si="46"/>
        <v>0</v>
      </c>
      <c r="AP53" s="248">
        <f t="shared" si="47"/>
        <v>0</v>
      </c>
      <c r="AQ53" s="248">
        <f t="shared" si="43"/>
        <v>0</v>
      </c>
      <c r="AR53" s="457"/>
      <c r="AT53" s="202"/>
      <c r="AV53" s="230" t="s">
        <v>145</v>
      </c>
      <c r="AX53" s="188"/>
      <c r="AY53" s="188"/>
    </row>
    <row r="54" spans="1:60" s="98" customFormat="1" ht="39.6">
      <c r="A54" s="286">
        <v>18</v>
      </c>
      <c r="B54" s="294" t="s">
        <v>262</v>
      </c>
      <c r="C54" s="456" t="s">
        <v>272</v>
      </c>
      <c r="D54" s="456" t="s">
        <v>536</v>
      </c>
      <c r="E54" s="456" t="s">
        <v>846</v>
      </c>
      <c r="F54" s="456" t="s">
        <v>286</v>
      </c>
      <c r="G54" s="248">
        <v>3150</v>
      </c>
      <c r="H54" s="248">
        <v>3150</v>
      </c>
      <c r="I54" s="288"/>
      <c r="J54" s="288"/>
      <c r="K54" s="288"/>
      <c r="L54" s="288"/>
      <c r="M54" s="248">
        <v>3150</v>
      </c>
      <c r="N54" s="248">
        <v>3150</v>
      </c>
      <c r="O54" s="248">
        <v>3122.7950000000001</v>
      </c>
      <c r="P54" s="248"/>
      <c r="Q54" s="288"/>
      <c r="R54" s="288"/>
      <c r="S54" s="288"/>
      <c r="T54" s="288"/>
      <c r="U54" s="248">
        <v>605</v>
      </c>
      <c r="V54" s="248">
        <v>605</v>
      </c>
      <c r="W54" s="248"/>
      <c r="X54" s="248"/>
      <c r="Y54" s="248">
        <v>601.745</v>
      </c>
      <c r="Z54" s="248">
        <v>601.745</v>
      </c>
      <c r="AA54" s="248"/>
      <c r="AB54" s="248"/>
      <c r="AC54" s="248">
        <f t="shared" si="44"/>
        <v>2805</v>
      </c>
      <c r="AD54" s="248">
        <v>2805</v>
      </c>
      <c r="AE54" s="248"/>
      <c r="AF54" s="248"/>
      <c r="AG54" s="248">
        <f t="shared" si="38"/>
        <v>345</v>
      </c>
      <c r="AH54" s="248">
        <f t="shared" si="50"/>
        <v>345</v>
      </c>
      <c r="AI54" s="248"/>
      <c r="AJ54" s="248"/>
      <c r="AK54" s="248"/>
      <c r="AL54" s="248">
        <f t="shared" si="39"/>
        <v>345</v>
      </c>
      <c r="AM54" s="248">
        <v>345</v>
      </c>
      <c r="AN54" s="248">
        <f t="shared" si="45"/>
        <v>0</v>
      </c>
      <c r="AO54" s="248">
        <f t="shared" si="46"/>
        <v>0</v>
      </c>
      <c r="AP54" s="248">
        <f t="shared" si="47"/>
        <v>0</v>
      </c>
      <c r="AQ54" s="248">
        <f t="shared" si="43"/>
        <v>0</v>
      </c>
      <c r="AR54" s="457"/>
      <c r="AT54" s="202"/>
      <c r="AV54" s="230" t="s">
        <v>243</v>
      </c>
      <c r="AX54" s="188"/>
      <c r="AY54" s="188"/>
    </row>
    <row r="55" spans="1:60" s="98" customFormat="1" ht="39.6">
      <c r="A55" s="286">
        <v>19</v>
      </c>
      <c r="B55" s="294" t="s">
        <v>263</v>
      </c>
      <c r="C55" s="456" t="s">
        <v>269</v>
      </c>
      <c r="D55" s="456" t="s">
        <v>537</v>
      </c>
      <c r="E55" s="456" t="s">
        <v>846</v>
      </c>
      <c r="F55" s="456" t="s">
        <v>287</v>
      </c>
      <c r="G55" s="248">
        <v>5000</v>
      </c>
      <c r="H55" s="248">
        <v>4980</v>
      </c>
      <c r="I55" s="288"/>
      <c r="J55" s="308">
        <v>20</v>
      </c>
      <c r="K55" s="308"/>
      <c r="L55" s="308"/>
      <c r="M55" s="248">
        <v>4980</v>
      </c>
      <c r="N55" s="248">
        <v>4980</v>
      </c>
      <c r="O55" s="248">
        <v>1801.9190000000001</v>
      </c>
      <c r="P55" s="248"/>
      <c r="Q55" s="311">
        <v>259.94799999999987</v>
      </c>
      <c r="R55" s="326"/>
      <c r="S55" s="311">
        <v>429.096</v>
      </c>
      <c r="T55" s="326"/>
      <c r="U55" s="248">
        <v>954</v>
      </c>
      <c r="V55" s="248">
        <v>954</v>
      </c>
      <c r="W55" s="248"/>
      <c r="X55" s="248"/>
      <c r="Y55" s="248">
        <v>954</v>
      </c>
      <c r="Z55" s="248">
        <v>954</v>
      </c>
      <c r="AA55" s="248"/>
      <c r="AB55" s="248"/>
      <c r="AC55" s="248">
        <f t="shared" si="44"/>
        <v>4434</v>
      </c>
      <c r="AD55" s="248">
        <v>4434</v>
      </c>
      <c r="AE55" s="248"/>
      <c r="AF55" s="248"/>
      <c r="AG55" s="248">
        <f t="shared" si="38"/>
        <v>546</v>
      </c>
      <c r="AH55" s="248">
        <f t="shared" si="50"/>
        <v>546</v>
      </c>
      <c r="AI55" s="248"/>
      <c r="AJ55" s="248"/>
      <c r="AK55" s="248"/>
      <c r="AL55" s="248">
        <f t="shared" si="39"/>
        <v>546</v>
      </c>
      <c r="AM55" s="248">
        <v>546</v>
      </c>
      <c r="AN55" s="248">
        <f t="shared" si="45"/>
        <v>0</v>
      </c>
      <c r="AO55" s="248">
        <f t="shared" si="46"/>
        <v>0</v>
      </c>
      <c r="AP55" s="248">
        <f t="shared" si="47"/>
        <v>0</v>
      </c>
      <c r="AQ55" s="248">
        <f t="shared" si="43"/>
        <v>0</v>
      </c>
      <c r="AR55" s="457"/>
      <c r="AT55" s="202"/>
      <c r="AV55" s="201" t="s">
        <v>143</v>
      </c>
      <c r="AX55" s="188"/>
      <c r="AY55" s="188"/>
    </row>
    <row r="56" spans="1:60" s="98" customFormat="1" ht="39.6">
      <c r="A56" s="286">
        <v>20</v>
      </c>
      <c r="B56" s="294" t="s">
        <v>264</v>
      </c>
      <c r="C56" s="456" t="s">
        <v>222</v>
      </c>
      <c r="D56" s="456" t="s">
        <v>538</v>
      </c>
      <c r="E56" s="456" t="s">
        <v>846</v>
      </c>
      <c r="F56" s="456" t="s">
        <v>288</v>
      </c>
      <c r="G56" s="248">
        <v>4500</v>
      </c>
      <c r="H56" s="248">
        <v>4490</v>
      </c>
      <c r="I56" s="288"/>
      <c r="J56" s="308">
        <v>10</v>
      </c>
      <c r="K56" s="308"/>
      <c r="L56" s="308"/>
      <c r="M56" s="248">
        <v>4490</v>
      </c>
      <c r="N56" s="248">
        <v>4490</v>
      </c>
      <c r="O56" s="248">
        <v>4214.268</v>
      </c>
      <c r="P56" s="248"/>
      <c r="Q56" s="288"/>
      <c r="R56" s="288"/>
      <c r="S56" s="288"/>
      <c r="T56" s="288"/>
      <c r="U56" s="248">
        <v>848</v>
      </c>
      <c r="V56" s="248">
        <v>848</v>
      </c>
      <c r="W56" s="248"/>
      <c r="X56" s="248"/>
      <c r="Y56" s="248">
        <v>731</v>
      </c>
      <c r="Z56" s="248">
        <v>731</v>
      </c>
      <c r="AA56" s="248"/>
      <c r="AB56" s="248"/>
      <c r="AC56" s="248">
        <f t="shared" si="44"/>
        <v>3998</v>
      </c>
      <c r="AD56" s="248">
        <v>3998</v>
      </c>
      <c r="AE56" s="248"/>
      <c r="AF56" s="248"/>
      <c r="AG56" s="248">
        <f t="shared" si="38"/>
        <v>492</v>
      </c>
      <c r="AH56" s="248">
        <f t="shared" si="50"/>
        <v>492</v>
      </c>
      <c r="AI56" s="248"/>
      <c r="AJ56" s="248"/>
      <c r="AK56" s="248"/>
      <c r="AL56" s="248">
        <f t="shared" si="39"/>
        <v>492</v>
      </c>
      <c r="AM56" s="248">
        <v>492</v>
      </c>
      <c r="AN56" s="248">
        <f t="shared" si="45"/>
        <v>0</v>
      </c>
      <c r="AO56" s="248">
        <f t="shared" si="46"/>
        <v>0</v>
      </c>
      <c r="AP56" s="248">
        <f t="shared" si="47"/>
        <v>0</v>
      </c>
      <c r="AQ56" s="248">
        <f t="shared" si="43"/>
        <v>0</v>
      </c>
      <c r="AR56" s="457"/>
      <c r="AT56" s="202"/>
      <c r="AV56" s="230" t="s">
        <v>145</v>
      </c>
      <c r="AX56" s="188"/>
      <c r="AY56" s="188"/>
    </row>
    <row r="57" spans="1:60" s="98" customFormat="1" ht="35.1" customHeight="1">
      <c r="A57" s="271" t="s">
        <v>20</v>
      </c>
      <c r="B57" s="292" t="s">
        <v>41</v>
      </c>
      <c r="C57" s="489"/>
      <c r="D57" s="457"/>
      <c r="E57" s="489"/>
      <c r="F57" s="490"/>
      <c r="G57" s="265">
        <f>SUM(G58)</f>
        <v>1000</v>
      </c>
      <c r="H57" s="265">
        <f t="shared" ref="H57:AQ57" si="51">SUM(H58)</f>
        <v>979.048</v>
      </c>
      <c r="I57" s="265">
        <f t="shared" si="51"/>
        <v>0</v>
      </c>
      <c r="J57" s="265">
        <f t="shared" si="51"/>
        <v>20.952000000000002</v>
      </c>
      <c r="K57" s="265">
        <f t="shared" si="51"/>
        <v>0</v>
      </c>
      <c r="L57" s="265">
        <f t="shared" si="51"/>
        <v>0</v>
      </c>
      <c r="M57" s="274">
        <f t="shared" si="51"/>
        <v>979.048</v>
      </c>
      <c r="N57" s="274">
        <f t="shared" si="51"/>
        <v>979.048</v>
      </c>
      <c r="O57" s="265">
        <f t="shared" si="51"/>
        <v>991.36300000000006</v>
      </c>
      <c r="P57" s="265">
        <f t="shared" si="51"/>
        <v>0</v>
      </c>
      <c r="Q57" s="265">
        <f t="shared" si="51"/>
        <v>0</v>
      </c>
      <c r="R57" s="265">
        <f t="shared" si="51"/>
        <v>0</v>
      </c>
      <c r="S57" s="265">
        <f t="shared" si="51"/>
        <v>0</v>
      </c>
      <c r="T57" s="265">
        <f t="shared" si="51"/>
        <v>0</v>
      </c>
      <c r="U57" s="265">
        <f t="shared" si="51"/>
        <v>672</v>
      </c>
      <c r="V57" s="265">
        <f t="shared" si="51"/>
        <v>672</v>
      </c>
      <c r="W57" s="265">
        <f t="shared" si="51"/>
        <v>0</v>
      </c>
      <c r="X57" s="265">
        <f t="shared" si="51"/>
        <v>0</v>
      </c>
      <c r="Y57" s="265">
        <f t="shared" si="51"/>
        <v>672</v>
      </c>
      <c r="Z57" s="265">
        <f t="shared" si="51"/>
        <v>672</v>
      </c>
      <c r="AA57" s="265">
        <f t="shared" si="51"/>
        <v>0</v>
      </c>
      <c r="AB57" s="265">
        <f t="shared" si="51"/>
        <v>0</v>
      </c>
      <c r="AC57" s="265">
        <f t="shared" si="51"/>
        <v>872</v>
      </c>
      <c r="AD57" s="265">
        <f t="shared" si="51"/>
        <v>872</v>
      </c>
      <c r="AE57" s="265">
        <f t="shared" si="51"/>
        <v>0</v>
      </c>
      <c r="AF57" s="265">
        <f t="shared" si="51"/>
        <v>0</v>
      </c>
      <c r="AG57" s="265">
        <f t="shared" si="51"/>
        <v>107.048</v>
      </c>
      <c r="AH57" s="265">
        <f t="shared" si="51"/>
        <v>107.048</v>
      </c>
      <c r="AI57" s="265">
        <f t="shared" si="51"/>
        <v>0</v>
      </c>
      <c r="AJ57" s="265">
        <f t="shared" si="51"/>
        <v>0</v>
      </c>
      <c r="AK57" s="265">
        <f t="shared" si="51"/>
        <v>0</v>
      </c>
      <c r="AL57" s="265">
        <f t="shared" si="51"/>
        <v>107</v>
      </c>
      <c r="AM57" s="265">
        <f t="shared" si="51"/>
        <v>107</v>
      </c>
      <c r="AN57" s="265">
        <f t="shared" si="51"/>
        <v>0</v>
      </c>
      <c r="AO57" s="265">
        <f t="shared" si="51"/>
        <v>0</v>
      </c>
      <c r="AP57" s="265">
        <f t="shared" si="51"/>
        <v>0</v>
      </c>
      <c r="AQ57" s="265">
        <f t="shared" si="51"/>
        <v>4.8000000000001819E-2</v>
      </c>
      <c r="AR57" s="457"/>
      <c r="AT57" s="202"/>
      <c r="AV57" s="228"/>
      <c r="AX57" s="185">
        <f>Y57/U57*100</f>
        <v>100</v>
      </c>
      <c r="AY57" s="188"/>
      <c r="BF57" s="262">
        <f>Y57/U57%</f>
        <v>100</v>
      </c>
    </row>
    <row r="58" spans="1:60" s="98" customFormat="1" ht="35.1" customHeight="1">
      <c r="A58" s="286"/>
      <c r="B58" s="294" t="s">
        <v>265</v>
      </c>
      <c r="C58" s="456" t="s">
        <v>222</v>
      </c>
      <c r="D58" s="456" t="s">
        <v>539</v>
      </c>
      <c r="E58" s="456" t="s">
        <v>855</v>
      </c>
      <c r="F58" s="456" t="s">
        <v>289</v>
      </c>
      <c r="G58" s="248">
        <v>1000</v>
      </c>
      <c r="H58" s="248">
        <v>979.048</v>
      </c>
      <c r="I58" s="288"/>
      <c r="J58" s="248">
        <v>20.952000000000002</v>
      </c>
      <c r="K58" s="248"/>
      <c r="L58" s="248"/>
      <c r="M58" s="248">
        <v>979.048</v>
      </c>
      <c r="N58" s="248">
        <v>979.048</v>
      </c>
      <c r="O58" s="248">
        <v>991.36300000000006</v>
      </c>
      <c r="P58" s="288"/>
      <c r="Q58" s="288"/>
      <c r="R58" s="288"/>
      <c r="S58" s="288"/>
      <c r="T58" s="288"/>
      <c r="U58" s="248">
        <v>672</v>
      </c>
      <c r="V58" s="248">
        <v>672</v>
      </c>
      <c r="W58" s="248"/>
      <c r="X58" s="248"/>
      <c r="Y58" s="248">
        <v>672</v>
      </c>
      <c r="Z58" s="248">
        <v>672</v>
      </c>
      <c r="AA58" s="248"/>
      <c r="AB58" s="248"/>
      <c r="AC58" s="248">
        <f t="shared" si="44"/>
        <v>872</v>
      </c>
      <c r="AD58" s="248">
        <v>872</v>
      </c>
      <c r="AE58" s="248"/>
      <c r="AF58" s="248"/>
      <c r="AG58" s="248">
        <f t="shared" ref="AG58" si="52">AH58+AI58+AJ58+AK58</f>
        <v>107.048</v>
      </c>
      <c r="AH58" s="248">
        <f>N58-AD58</f>
        <v>107.048</v>
      </c>
      <c r="AI58" s="248"/>
      <c r="AJ58" s="248"/>
      <c r="AK58" s="248"/>
      <c r="AL58" s="248">
        <f t="shared" ref="AL58" si="53">AM58+AN58+AO58+AP58</f>
        <v>107</v>
      </c>
      <c r="AM58" s="248">
        <v>107</v>
      </c>
      <c r="AN58" s="248">
        <f t="shared" ref="AN58" si="54">AI58</f>
        <v>0</v>
      </c>
      <c r="AO58" s="248">
        <f t="shared" ref="AO58" si="55">AJ58</f>
        <v>0</v>
      </c>
      <c r="AP58" s="248">
        <f t="shared" ref="AP58" si="56">AK58</f>
        <v>0</v>
      </c>
      <c r="AQ58" s="248">
        <f>N58-AM58-AD58</f>
        <v>4.8000000000001819E-2</v>
      </c>
      <c r="AR58" s="457"/>
      <c r="AT58" s="202"/>
      <c r="AV58" s="230" t="s">
        <v>145</v>
      </c>
      <c r="AX58" s="188"/>
      <c r="AY58" s="188"/>
    </row>
    <row r="59" spans="1:60" s="98" customFormat="1" ht="35.1" hidden="1" customHeight="1">
      <c r="A59" s="271" t="s">
        <v>21</v>
      </c>
      <c r="B59" s="292" t="s">
        <v>65</v>
      </c>
      <c r="C59" s="457"/>
      <c r="D59" s="457"/>
      <c r="E59" s="457"/>
      <c r="F59" s="458"/>
      <c r="G59" s="265">
        <f>SUM(G60:G63)</f>
        <v>46150</v>
      </c>
      <c r="H59" s="265">
        <f t="shared" ref="H59:AQ59" si="57">SUM(H60:H63)</f>
        <v>15350</v>
      </c>
      <c r="I59" s="265">
        <f t="shared" si="57"/>
        <v>0</v>
      </c>
      <c r="J59" s="265">
        <f t="shared" si="57"/>
        <v>100</v>
      </c>
      <c r="K59" s="265">
        <f t="shared" si="57"/>
        <v>0</v>
      </c>
      <c r="L59" s="265">
        <f t="shared" si="57"/>
        <v>0</v>
      </c>
      <c r="M59" s="274">
        <f t="shared" si="57"/>
        <v>15350</v>
      </c>
      <c r="N59" s="274">
        <f t="shared" si="57"/>
        <v>15350</v>
      </c>
      <c r="O59" s="265">
        <f t="shared" si="57"/>
        <v>0</v>
      </c>
      <c r="P59" s="265">
        <f t="shared" si="57"/>
        <v>0</v>
      </c>
      <c r="Q59" s="265">
        <f t="shared" si="57"/>
        <v>0</v>
      </c>
      <c r="R59" s="265">
        <f t="shared" si="57"/>
        <v>0</v>
      </c>
      <c r="S59" s="265">
        <f t="shared" si="57"/>
        <v>0</v>
      </c>
      <c r="T59" s="265">
        <f t="shared" si="57"/>
        <v>0</v>
      </c>
      <c r="U59" s="265">
        <f t="shared" si="57"/>
        <v>0</v>
      </c>
      <c r="V59" s="265">
        <f t="shared" si="57"/>
        <v>0</v>
      </c>
      <c r="W59" s="265">
        <f t="shared" si="57"/>
        <v>0</v>
      </c>
      <c r="X59" s="265">
        <f t="shared" si="57"/>
        <v>0</v>
      </c>
      <c r="Y59" s="265">
        <f t="shared" si="57"/>
        <v>0</v>
      </c>
      <c r="Z59" s="265">
        <f t="shared" si="57"/>
        <v>0</v>
      </c>
      <c r="AA59" s="265">
        <f t="shared" si="57"/>
        <v>0</v>
      </c>
      <c r="AB59" s="265">
        <f t="shared" si="57"/>
        <v>0</v>
      </c>
      <c r="AC59" s="265">
        <f t="shared" ref="AC59" si="58">SUM(AC60:AC63)</f>
        <v>0</v>
      </c>
      <c r="AD59" s="265">
        <f t="shared" si="57"/>
        <v>0</v>
      </c>
      <c r="AE59" s="265">
        <f t="shared" si="57"/>
        <v>0</v>
      </c>
      <c r="AF59" s="265">
        <f t="shared" si="57"/>
        <v>0</v>
      </c>
      <c r="AG59" s="265">
        <f t="shared" si="57"/>
        <v>15350</v>
      </c>
      <c r="AH59" s="265">
        <f t="shared" si="57"/>
        <v>15350</v>
      </c>
      <c r="AI59" s="265">
        <f t="shared" si="57"/>
        <v>0</v>
      </c>
      <c r="AJ59" s="265">
        <f t="shared" si="57"/>
        <v>0</v>
      </c>
      <c r="AK59" s="265">
        <f t="shared" si="57"/>
        <v>0</v>
      </c>
      <c r="AL59" s="265">
        <f t="shared" ref="AL59" si="59">SUM(AL60:AL63)</f>
        <v>15350</v>
      </c>
      <c r="AM59" s="265">
        <f t="shared" si="57"/>
        <v>15350</v>
      </c>
      <c r="AN59" s="265">
        <f t="shared" si="57"/>
        <v>0</v>
      </c>
      <c r="AO59" s="265">
        <f t="shared" si="57"/>
        <v>0</v>
      </c>
      <c r="AP59" s="265">
        <f t="shared" si="57"/>
        <v>0</v>
      </c>
      <c r="AQ59" s="265">
        <f t="shared" si="57"/>
        <v>0</v>
      </c>
      <c r="AR59" s="457"/>
      <c r="AT59" s="202"/>
      <c r="AV59" s="228"/>
      <c r="AX59" s="188"/>
      <c r="AY59" s="188"/>
    </row>
    <row r="60" spans="1:60" s="98" customFormat="1" ht="39.6" hidden="1">
      <c r="A60" s="286">
        <v>1</v>
      </c>
      <c r="B60" s="337" t="s">
        <v>290</v>
      </c>
      <c r="C60" s="456" t="s">
        <v>222</v>
      </c>
      <c r="D60" s="491" t="s">
        <v>540</v>
      </c>
      <c r="E60" s="456" t="s">
        <v>867</v>
      </c>
      <c r="F60" s="486" t="s">
        <v>786</v>
      </c>
      <c r="G60" s="338">
        <f>SUM(H60:P60)</f>
        <v>15000</v>
      </c>
      <c r="H60" s="338">
        <v>5000</v>
      </c>
      <c r="I60" s="288"/>
      <c r="J60" s="288"/>
      <c r="K60" s="288"/>
      <c r="L60" s="288"/>
      <c r="M60" s="248">
        <v>5000</v>
      </c>
      <c r="N60" s="248">
        <v>5000</v>
      </c>
      <c r="O60" s="288"/>
      <c r="P60" s="288"/>
      <c r="Q60" s="288"/>
      <c r="R60" s="288"/>
      <c r="S60" s="288"/>
      <c r="T60" s="288"/>
      <c r="U60" s="288"/>
      <c r="V60" s="288"/>
      <c r="W60" s="288"/>
      <c r="X60" s="288"/>
      <c r="Y60" s="288"/>
      <c r="Z60" s="288"/>
      <c r="AA60" s="288"/>
      <c r="AB60" s="288"/>
      <c r="AC60" s="248">
        <f t="shared" si="44"/>
        <v>0</v>
      </c>
      <c r="AD60" s="288"/>
      <c r="AE60" s="288"/>
      <c r="AF60" s="288"/>
      <c r="AG60" s="248">
        <f t="shared" ref="AG60:AG63" si="60">AH60+AI60+AJ60+AK60</f>
        <v>5000</v>
      </c>
      <c r="AH60" s="248">
        <f>N60-AD60</f>
        <v>5000</v>
      </c>
      <c r="AI60" s="288"/>
      <c r="AJ60" s="288"/>
      <c r="AK60" s="288"/>
      <c r="AL60" s="248">
        <f t="shared" ref="AL60:AL63" si="61">AM60+AN60+AO60+AP60</f>
        <v>5000</v>
      </c>
      <c r="AM60" s="248">
        <f t="shared" ref="AM60:AM63" si="62">AH60</f>
        <v>5000</v>
      </c>
      <c r="AN60" s="248">
        <f t="shared" ref="AN60:AN63" si="63">AI60</f>
        <v>0</v>
      </c>
      <c r="AO60" s="248">
        <f t="shared" ref="AO60:AO63" si="64">AJ60</f>
        <v>0</v>
      </c>
      <c r="AP60" s="248">
        <f t="shared" ref="AP60:AP63" si="65">AK60</f>
        <v>0</v>
      </c>
      <c r="AQ60" s="248">
        <f>N60-AM60-AD60</f>
        <v>0</v>
      </c>
      <c r="AR60" s="457"/>
      <c r="AT60" s="202"/>
      <c r="AV60" s="201" t="s">
        <v>828</v>
      </c>
      <c r="AX60" s="188"/>
      <c r="AY60" s="188"/>
    </row>
    <row r="61" spans="1:60" s="98" customFormat="1" ht="35.1" hidden="1" customHeight="1">
      <c r="A61" s="286">
        <v>2</v>
      </c>
      <c r="B61" s="339" t="s">
        <v>291</v>
      </c>
      <c r="C61" s="456" t="s">
        <v>271</v>
      </c>
      <c r="D61" s="491" t="s">
        <v>541</v>
      </c>
      <c r="E61" s="456" t="s">
        <v>867</v>
      </c>
      <c r="F61" s="486" t="s">
        <v>787</v>
      </c>
      <c r="G61" s="338">
        <f>SUM(H61:P61)</f>
        <v>15000</v>
      </c>
      <c r="H61" s="338">
        <v>5000</v>
      </c>
      <c r="I61" s="288"/>
      <c r="J61" s="288"/>
      <c r="K61" s="288"/>
      <c r="L61" s="288"/>
      <c r="M61" s="248">
        <v>5000</v>
      </c>
      <c r="N61" s="248">
        <v>5000</v>
      </c>
      <c r="O61" s="288"/>
      <c r="P61" s="288"/>
      <c r="Q61" s="288"/>
      <c r="R61" s="288"/>
      <c r="S61" s="288"/>
      <c r="T61" s="288"/>
      <c r="U61" s="288"/>
      <c r="V61" s="288"/>
      <c r="W61" s="288"/>
      <c r="X61" s="288"/>
      <c r="Y61" s="288"/>
      <c r="Z61" s="288"/>
      <c r="AA61" s="288"/>
      <c r="AB61" s="288"/>
      <c r="AC61" s="248">
        <f t="shared" si="44"/>
        <v>0</v>
      </c>
      <c r="AD61" s="288"/>
      <c r="AE61" s="288"/>
      <c r="AF61" s="288"/>
      <c r="AG61" s="248">
        <f t="shared" si="60"/>
        <v>5000</v>
      </c>
      <c r="AH61" s="248">
        <f>N61-AD61</f>
        <v>5000</v>
      </c>
      <c r="AI61" s="288"/>
      <c r="AJ61" s="288"/>
      <c r="AK61" s="288"/>
      <c r="AL61" s="248">
        <f t="shared" si="61"/>
        <v>5000</v>
      </c>
      <c r="AM61" s="248">
        <f t="shared" si="62"/>
        <v>5000</v>
      </c>
      <c r="AN61" s="248">
        <f t="shared" si="63"/>
        <v>0</v>
      </c>
      <c r="AO61" s="248">
        <f t="shared" si="64"/>
        <v>0</v>
      </c>
      <c r="AP61" s="248">
        <f t="shared" si="65"/>
        <v>0</v>
      </c>
      <c r="AQ61" s="248">
        <f>N61-AM61-AD61</f>
        <v>0</v>
      </c>
      <c r="AR61" s="457"/>
      <c r="AT61" s="202"/>
      <c r="AV61" s="201" t="s">
        <v>828</v>
      </c>
      <c r="AX61" s="188"/>
      <c r="AY61" s="188"/>
    </row>
    <row r="62" spans="1:60" s="98" customFormat="1" ht="39.6" hidden="1">
      <c r="A62" s="327" t="s">
        <v>293</v>
      </c>
      <c r="B62" s="339" t="s">
        <v>292</v>
      </c>
      <c r="C62" s="456" t="s">
        <v>224</v>
      </c>
      <c r="D62" s="491" t="s">
        <v>542</v>
      </c>
      <c r="E62" s="456" t="s">
        <v>867</v>
      </c>
      <c r="F62" s="486" t="s">
        <v>787</v>
      </c>
      <c r="G62" s="338">
        <f>SUM(H62:P62)</f>
        <v>12000</v>
      </c>
      <c r="H62" s="338">
        <v>4000</v>
      </c>
      <c r="I62" s="288"/>
      <c r="J62" s="288"/>
      <c r="K62" s="288"/>
      <c r="L62" s="288"/>
      <c r="M62" s="248">
        <v>4000</v>
      </c>
      <c r="N62" s="248">
        <v>4000</v>
      </c>
      <c r="O62" s="288"/>
      <c r="P62" s="288"/>
      <c r="Q62" s="288"/>
      <c r="R62" s="288"/>
      <c r="S62" s="288"/>
      <c r="T62" s="288"/>
      <c r="U62" s="288"/>
      <c r="V62" s="288"/>
      <c r="W62" s="288"/>
      <c r="X62" s="288"/>
      <c r="Y62" s="288"/>
      <c r="Z62" s="288"/>
      <c r="AA62" s="288"/>
      <c r="AB62" s="288"/>
      <c r="AC62" s="248">
        <f t="shared" si="44"/>
        <v>0</v>
      </c>
      <c r="AD62" s="288"/>
      <c r="AE62" s="288"/>
      <c r="AF62" s="288"/>
      <c r="AG62" s="248">
        <f t="shared" si="60"/>
        <v>4000</v>
      </c>
      <c r="AH62" s="248">
        <f>N62-AD62</f>
        <v>4000</v>
      </c>
      <c r="AI62" s="288"/>
      <c r="AJ62" s="288"/>
      <c r="AK62" s="288"/>
      <c r="AL62" s="248">
        <f t="shared" si="61"/>
        <v>4000</v>
      </c>
      <c r="AM62" s="248">
        <f t="shared" si="62"/>
        <v>4000</v>
      </c>
      <c r="AN62" s="248">
        <f t="shared" si="63"/>
        <v>0</v>
      </c>
      <c r="AO62" s="248">
        <f t="shared" si="64"/>
        <v>0</v>
      </c>
      <c r="AP62" s="248">
        <f t="shared" si="65"/>
        <v>0</v>
      </c>
      <c r="AQ62" s="248">
        <f>N62-AM62-AD62</f>
        <v>0</v>
      </c>
      <c r="AR62" s="457"/>
      <c r="AT62" s="202"/>
      <c r="AV62" s="201" t="s">
        <v>828</v>
      </c>
      <c r="AX62" s="188"/>
      <c r="AY62" s="188"/>
    </row>
    <row r="63" spans="1:60" s="98" customFormat="1" ht="35.1" hidden="1" customHeight="1">
      <c r="A63" s="286">
        <v>4</v>
      </c>
      <c r="B63" s="337" t="s">
        <v>294</v>
      </c>
      <c r="C63" s="456" t="s">
        <v>224</v>
      </c>
      <c r="D63" s="491" t="s">
        <v>543</v>
      </c>
      <c r="E63" s="456" t="s">
        <v>867</v>
      </c>
      <c r="F63" s="486" t="s">
        <v>788</v>
      </c>
      <c r="G63" s="338">
        <f>SUM(H63:P63)</f>
        <v>4150</v>
      </c>
      <c r="H63" s="338">
        <v>1350</v>
      </c>
      <c r="I63" s="288"/>
      <c r="J63" s="338">
        <v>100</v>
      </c>
      <c r="K63" s="338"/>
      <c r="L63" s="338"/>
      <c r="M63" s="248">
        <v>1350</v>
      </c>
      <c r="N63" s="248">
        <v>1350</v>
      </c>
      <c r="O63" s="288"/>
      <c r="P63" s="288"/>
      <c r="Q63" s="288"/>
      <c r="R63" s="288"/>
      <c r="S63" s="288"/>
      <c r="T63" s="288"/>
      <c r="U63" s="288"/>
      <c r="V63" s="288"/>
      <c r="W63" s="288"/>
      <c r="X63" s="288"/>
      <c r="Y63" s="288"/>
      <c r="Z63" s="288"/>
      <c r="AA63" s="288"/>
      <c r="AB63" s="288"/>
      <c r="AC63" s="248">
        <f t="shared" si="44"/>
        <v>0</v>
      </c>
      <c r="AD63" s="288"/>
      <c r="AE63" s="288"/>
      <c r="AF63" s="288"/>
      <c r="AG63" s="248">
        <f t="shared" si="60"/>
        <v>1350</v>
      </c>
      <c r="AH63" s="248">
        <f>N63-AD63</f>
        <v>1350</v>
      </c>
      <c r="AI63" s="288"/>
      <c r="AJ63" s="288"/>
      <c r="AK63" s="288"/>
      <c r="AL63" s="248">
        <f t="shared" si="61"/>
        <v>1350</v>
      </c>
      <c r="AM63" s="248">
        <f t="shared" si="62"/>
        <v>1350</v>
      </c>
      <c r="AN63" s="248">
        <f t="shared" si="63"/>
        <v>0</v>
      </c>
      <c r="AO63" s="248">
        <f t="shared" si="64"/>
        <v>0</v>
      </c>
      <c r="AP63" s="248">
        <f t="shared" si="65"/>
        <v>0</v>
      </c>
      <c r="AQ63" s="248">
        <f>N63-AM63-AD63</f>
        <v>0</v>
      </c>
      <c r="AR63" s="457"/>
      <c r="AT63" s="202"/>
      <c r="AV63" s="201" t="s">
        <v>828</v>
      </c>
      <c r="AX63" s="188"/>
      <c r="AY63" s="188"/>
    </row>
    <row r="64" spans="1:60" s="224" customFormat="1" ht="52.8">
      <c r="A64" s="416" t="s">
        <v>4</v>
      </c>
      <c r="B64" s="417" t="s">
        <v>36</v>
      </c>
      <c r="C64" s="487"/>
      <c r="D64" s="487"/>
      <c r="E64" s="487"/>
      <c r="F64" s="488"/>
      <c r="G64" s="420">
        <f t="shared" ref="G64:AQ64" si="66">G65+G76+G80+G82+G121+G132+G165</f>
        <v>383271.08299999998</v>
      </c>
      <c r="H64" s="420">
        <f t="shared" si="66"/>
        <v>358653</v>
      </c>
      <c r="I64" s="420">
        <f t="shared" si="66"/>
        <v>23678.204000000002</v>
      </c>
      <c r="J64" s="420">
        <f t="shared" si="66"/>
        <v>629.79600000000005</v>
      </c>
      <c r="K64" s="420">
        <f t="shared" si="66"/>
        <v>0</v>
      </c>
      <c r="L64" s="420">
        <f t="shared" si="66"/>
        <v>19869.743000000002</v>
      </c>
      <c r="M64" s="420">
        <f t="shared" si="66"/>
        <v>382961</v>
      </c>
      <c r="N64" s="420">
        <f t="shared" si="66"/>
        <v>358653</v>
      </c>
      <c r="O64" s="420">
        <f t="shared" si="66"/>
        <v>218261.08399999997</v>
      </c>
      <c r="P64" s="420">
        <f t="shared" si="66"/>
        <v>77594.066500000001</v>
      </c>
      <c r="Q64" s="420">
        <f t="shared" si="66"/>
        <v>1842.1479999999999</v>
      </c>
      <c r="R64" s="421">
        <f t="shared" si="66"/>
        <v>1813.105</v>
      </c>
      <c r="S64" s="420">
        <f t="shared" si="66"/>
        <v>9754.7391360000001</v>
      </c>
      <c r="T64" s="420">
        <f t="shared" si="66"/>
        <v>7386.0651360000011</v>
      </c>
      <c r="U64" s="420">
        <f t="shared" si="66"/>
        <v>93013</v>
      </c>
      <c r="V64" s="420">
        <f t="shared" si="66"/>
        <v>93013</v>
      </c>
      <c r="W64" s="420">
        <f t="shared" si="66"/>
        <v>0</v>
      </c>
      <c r="X64" s="420">
        <f t="shared" si="66"/>
        <v>0</v>
      </c>
      <c r="Y64" s="420">
        <f t="shared" si="66"/>
        <v>61871.375783000003</v>
      </c>
      <c r="Z64" s="420">
        <f t="shared" si="66"/>
        <v>61871.375783000003</v>
      </c>
      <c r="AA64" s="420">
        <f t="shared" si="66"/>
        <v>0</v>
      </c>
      <c r="AB64" s="420">
        <f t="shared" si="66"/>
        <v>0</v>
      </c>
      <c r="AC64" s="420">
        <f t="shared" si="66"/>
        <v>236460</v>
      </c>
      <c r="AD64" s="420">
        <f t="shared" si="66"/>
        <v>236460</v>
      </c>
      <c r="AE64" s="420">
        <f t="shared" si="66"/>
        <v>0</v>
      </c>
      <c r="AF64" s="420">
        <f t="shared" si="66"/>
        <v>0</v>
      </c>
      <c r="AG64" s="420">
        <f t="shared" si="66"/>
        <v>105575.59</v>
      </c>
      <c r="AH64" s="420">
        <f t="shared" si="66"/>
        <v>105575.59</v>
      </c>
      <c r="AI64" s="420">
        <f t="shared" si="66"/>
        <v>0</v>
      </c>
      <c r="AJ64" s="420">
        <f t="shared" si="66"/>
        <v>0</v>
      </c>
      <c r="AK64" s="420">
        <f t="shared" si="66"/>
        <v>0</v>
      </c>
      <c r="AL64" s="420">
        <f t="shared" si="66"/>
        <v>97620</v>
      </c>
      <c r="AM64" s="420">
        <f t="shared" si="66"/>
        <v>97620</v>
      </c>
      <c r="AN64" s="420">
        <f t="shared" si="66"/>
        <v>0</v>
      </c>
      <c r="AO64" s="420">
        <f t="shared" si="66"/>
        <v>0</v>
      </c>
      <c r="AP64" s="420">
        <f t="shared" si="66"/>
        <v>0</v>
      </c>
      <c r="AQ64" s="420">
        <f t="shared" si="66"/>
        <v>24393</v>
      </c>
      <c r="AR64" s="487"/>
      <c r="AT64" s="353"/>
      <c r="AV64" s="228"/>
      <c r="AX64" s="185">
        <f>Y64/U64*100</f>
        <v>66.519062693386957</v>
      </c>
      <c r="AY64" s="185" t="e">
        <f>#REF!/U64*100</f>
        <v>#REF!</v>
      </c>
      <c r="BF64" s="359">
        <f>Y64/U64%</f>
        <v>66.519062693386957</v>
      </c>
      <c r="BG64" s="221" t="e">
        <f>#REF!+#REF!+#REF!</f>
        <v>#REF!</v>
      </c>
      <c r="BH64" s="360">
        <f>R64+T64</f>
        <v>9199.1701360000006</v>
      </c>
    </row>
    <row r="65" spans="1:60" s="224" customFormat="1" ht="20.100000000000001" customHeight="1">
      <c r="A65" s="422" t="s">
        <v>2</v>
      </c>
      <c r="B65" s="423" t="s">
        <v>295</v>
      </c>
      <c r="C65" s="492"/>
      <c r="D65" s="492"/>
      <c r="E65" s="492"/>
      <c r="F65" s="493"/>
      <c r="G65" s="424">
        <f>G66+G69</f>
        <v>8663</v>
      </c>
      <c r="H65" s="424">
        <f t="shared" ref="H65:AQ65" si="67">H66+H69</f>
        <v>8663</v>
      </c>
      <c r="I65" s="424">
        <f t="shared" si="67"/>
        <v>0</v>
      </c>
      <c r="J65" s="424">
        <f t="shared" si="67"/>
        <v>0</v>
      </c>
      <c r="K65" s="424">
        <f t="shared" si="67"/>
        <v>0</v>
      </c>
      <c r="L65" s="424">
        <f t="shared" si="67"/>
        <v>0</v>
      </c>
      <c r="M65" s="424">
        <f t="shared" si="67"/>
        <v>8663</v>
      </c>
      <c r="N65" s="424">
        <f t="shared" si="67"/>
        <v>8663</v>
      </c>
      <c r="O65" s="424">
        <f t="shared" si="67"/>
        <v>4517.2340000000004</v>
      </c>
      <c r="P65" s="424">
        <f t="shared" si="67"/>
        <v>2267.2339999999999</v>
      </c>
      <c r="Q65" s="424">
        <f t="shared" si="67"/>
        <v>0</v>
      </c>
      <c r="R65" s="424">
        <f t="shared" si="67"/>
        <v>0</v>
      </c>
      <c r="S65" s="424">
        <f t="shared" si="67"/>
        <v>710.92000000000007</v>
      </c>
      <c r="T65" s="424">
        <f t="shared" si="67"/>
        <v>619.94400000000007</v>
      </c>
      <c r="U65" s="424">
        <f t="shared" si="67"/>
        <v>1995</v>
      </c>
      <c r="V65" s="424">
        <f t="shared" si="67"/>
        <v>1995</v>
      </c>
      <c r="W65" s="424">
        <f t="shared" si="67"/>
        <v>0</v>
      </c>
      <c r="X65" s="424">
        <f t="shared" si="67"/>
        <v>0</v>
      </c>
      <c r="Y65" s="424">
        <f t="shared" si="67"/>
        <v>845.65600000000006</v>
      </c>
      <c r="Z65" s="424">
        <f t="shared" si="67"/>
        <v>845.65600000000006</v>
      </c>
      <c r="AA65" s="424">
        <f t="shared" si="67"/>
        <v>0</v>
      </c>
      <c r="AB65" s="424">
        <f t="shared" si="67"/>
        <v>0</v>
      </c>
      <c r="AC65" s="424">
        <f t="shared" ref="AC65" si="68">AC66+AC69</f>
        <v>5855</v>
      </c>
      <c r="AD65" s="424">
        <f t="shared" si="67"/>
        <v>5855</v>
      </c>
      <c r="AE65" s="424">
        <f t="shared" si="67"/>
        <v>0</v>
      </c>
      <c r="AF65" s="424">
        <f t="shared" si="67"/>
        <v>0</v>
      </c>
      <c r="AG65" s="424">
        <f t="shared" si="67"/>
        <v>2628</v>
      </c>
      <c r="AH65" s="424">
        <f t="shared" si="67"/>
        <v>2628</v>
      </c>
      <c r="AI65" s="424">
        <f t="shared" si="67"/>
        <v>0</v>
      </c>
      <c r="AJ65" s="424">
        <f t="shared" si="67"/>
        <v>0</v>
      </c>
      <c r="AK65" s="424">
        <f t="shared" si="67"/>
        <v>0</v>
      </c>
      <c r="AL65" s="424">
        <f t="shared" ref="AL65" si="69">AL66+AL69</f>
        <v>2628</v>
      </c>
      <c r="AM65" s="424">
        <f t="shared" si="67"/>
        <v>2628</v>
      </c>
      <c r="AN65" s="424">
        <f t="shared" si="67"/>
        <v>0</v>
      </c>
      <c r="AO65" s="424">
        <f t="shared" si="67"/>
        <v>0</v>
      </c>
      <c r="AP65" s="424">
        <f t="shared" si="67"/>
        <v>0</v>
      </c>
      <c r="AQ65" s="424">
        <f t="shared" si="67"/>
        <v>0</v>
      </c>
      <c r="AR65" s="492"/>
      <c r="AT65" s="202"/>
      <c r="AV65" s="228"/>
      <c r="AX65" s="185">
        <f>Y65/U65*100</f>
        <v>42.388771929824564</v>
      </c>
      <c r="AY65" s="187"/>
      <c r="BF65" s="346">
        <f>Y65/U65%</f>
        <v>42.388771929824564</v>
      </c>
    </row>
    <row r="66" spans="1:60" s="98" customFormat="1" ht="35.1" customHeight="1">
      <c r="A66" s="280" t="s">
        <v>19</v>
      </c>
      <c r="B66" s="329" t="s">
        <v>41</v>
      </c>
      <c r="C66" s="489"/>
      <c r="D66" s="457"/>
      <c r="E66" s="489"/>
      <c r="F66" s="458"/>
      <c r="G66" s="265">
        <f>SUM(G67:G68)</f>
        <v>4973</v>
      </c>
      <c r="H66" s="265">
        <f t="shared" ref="H66:AP66" si="70">SUM(H67:H68)</f>
        <v>4973</v>
      </c>
      <c r="I66" s="265">
        <f t="shared" si="70"/>
        <v>0</v>
      </c>
      <c r="J66" s="265">
        <f t="shared" si="70"/>
        <v>0</v>
      </c>
      <c r="K66" s="265">
        <f t="shared" si="70"/>
        <v>0</v>
      </c>
      <c r="L66" s="265">
        <f t="shared" si="70"/>
        <v>0</v>
      </c>
      <c r="M66" s="274">
        <f t="shared" si="70"/>
        <v>4973</v>
      </c>
      <c r="N66" s="274">
        <f t="shared" si="70"/>
        <v>4973</v>
      </c>
      <c r="O66" s="265">
        <f t="shared" si="70"/>
        <v>4517.2340000000004</v>
      </c>
      <c r="P66" s="265">
        <f t="shared" si="70"/>
        <v>2267.2339999999999</v>
      </c>
      <c r="Q66" s="265">
        <f t="shared" si="70"/>
        <v>0</v>
      </c>
      <c r="R66" s="265">
        <f t="shared" si="70"/>
        <v>0</v>
      </c>
      <c r="S66" s="265">
        <f t="shared" si="70"/>
        <v>710.92000000000007</v>
      </c>
      <c r="T66" s="265">
        <f t="shared" si="70"/>
        <v>619.94400000000007</v>
      </c>
      <c r="U66" s="265">
        <f t="shared" si="70"/>
        <v>933</v>
      </c>
      <c r="V66" s="265">
        <f t="shared" si="70"/>
        <v>933</v>
      </c>
      <c r="W66" s="265">
        <f t="shared" si="70"/>
        <v>0</v>
      </c>
      <c r="X66" s="265">
        <f t="shared" si="70"/>
        <v>0</v>
      </c>
      <c r="Y66" s="265">
        <f t="shared" si="70"/>
        <v>845.65600000000006</v>
      </c>
      <c r="Z66" s="265">
        <f t="shared" si="70"/>
        <v>845.65600000000006</v>
      </c>
      <c r="AA66" s="265">
        <f t="shared" si="70"/>
        <v>0</v>
      </c>
      <c r="AB66" s="265">
        <f t="shared" si="70"/>
        <v>0</v>
      </c>
      <c r="AC66" s="265">
        <f t="shared" ref="AC66" si="71">SUM(AC67:AC68)</f>
        <v>4793</v>
      </c>
      <c r="AD66" s="265">
        <f t="shared" si="70"/>
        <v>4793</v>
      </c>
      <c r="AE66" s="265">
        <f t="shared" si="70"/>
        <v>0</v>
      </c>
      <c r="AF66" s="265">
        <f t="shared" si="70"/>
        <v>0</v>
      </c>
      <c r="AG66" s="265">
        <f t="shared" si="70"/>
        <v>0</v>
      </c>
      <c r="AH66" s="265">
        <f t="shared" si="70"/>
        <v>0</v>
      </c>
      <c r="AI66" s="265">
        <f t="shared" si="70"/>
        <v>0</v>
      </c>
      <c r="AJ66" s="265">
        <f t="shared" si="70"/>
        <v>0</v>
      </c>
      <c r="AK66" s="265">
        <f t="shared" si="70"/>
        <v>0</v>
      </c>
      <c r="AL66" s="265">
        <f t="shared" ref="AL66" si="72">SUM(AL67:AL68)</f>
        <v>0</v>
      </c>
      <c r="AM66" s="265">
        <f t="shared" si="70"/>
        <v>0</v>
      </c>
      <c r="AN66" s="265">
        <f t="shared" si="70"/>
        <v>0</v>
      </c>
      <c r="AO66" s="265">
        <f t="shared" si="70"/>
        <v>0</v>
      </c>
      <c r="AP66" s="265">
        <f t="shared" si="70"/>
        <v>0</v>
      </c>
      <c r="AQ66" s="265"/>
      <c r="AR66" s="457"/>
      <c r="AT66" s="202"/>
      <c r="AV66" s="228"/>
      <c r="AX66" s="188"/>
      <c r="AY66" s="188"/>
      <c r="BF66" s="346">
        <f>Y66/U66%</f>
        <v>90.638370846730979</v>
      </c>
    </row>
    <row r="67" spans="1:60" s="98" customFormat="1" ht="26.4">
      <c r="A67" s="267">
        <v>1</v>
      </c>
      <c r="B67" s="294" t="s">
        <v>296</v>
      </c>
      <c r="C67" s="484" t="s">
        <v>145</v>
      </c>
      <c r="D67" s="491" t="s">
        <v>544</v>
      </c>
      <c r="E67" s="484" t="s">
        <v>855</v>
      </c>
      <c r="F67" s="484" t="s">
        <v>303</v>
      </c>
      <c r="G67" s="248">
        <v>2000</v>
      </c>
      <c r="H67" s="248">
        <v>2000</v>
      </c>
      <c r="I67" s="288"/>
      <c r="J67" s="288"/>
      <c r="K67" s="288"/>
      <c r="L67" s="288"/>
      <c r="M67" s="248">
        <v>2000</v>
      </c>
      <c r="N67" s="248">
        <v>2000</v>
      </c>
      <c r="O67" s="248">
        <v>1731.578</v>
      </c>
      <c r="P67" s="248">
        <v>231.57799999999997</v>
      </c>
      <c r="Q67" s="288"/>
      <c r="R67" s="288"/>
      <c r="S67" s="272">
        <v>400</v>
      </c>
      <c r="T67" s="272">
        <v>309.024</v>
      </c>
      <c r="U67" s="272"/>
      <c r="V67" s="272"/>
      <c r="W67" s="272"/>
      <c r="X67" s="272"/>
      <c r="Y67" s="310">
        <v>0</v>
      </c>
      <c r="Z67" s="310">
        <v>0</v>
      </c>
      <c r="AA67" s="310"/>
      <c r="AB67" s="248"/>
      <c r="AC67" s="248">
        <f t="shared" ref="AC67:AC68" si="73">AD67+AE67+AF67</f>
        <v>1920</v>
      </c>
      <c r="AD67" s="248">
        <f>2000-80</f>
        <v>1920</v>
      </c>
      <c r="AE67" s="248"/>
      <c r="AF67" s="248"/>
      <c r="AG67" s="248">
        <f t="shared" ref="AG67:AG68" si="74">AH67+AI67+AJ67+AK67</f>
        <v>0</v>
      </c>
      <c r="AH67" s="248"/>
      <c r="AI67" s="248"/>
      <c r="AJ67" s="248"/>
      <c r="AK67" s="248"/>
      <c r="AL67" s="248">
        <f t="shared" ref="AL67:AL68" si="75">AM67+AN67+AO67+AP67</f>
        <v>0</v>
      </c>
      <c r="AM67" s="248">
        <f t="shared" ref="AM67:AM68" si="76">AH67</f>
        <v>0</v>
      </c>
      <c r="AN67" s="248">
        <f t="shared" ref="AN67:AN68" si="77">AI67</f>
        <v>0</v>
      </c>
      <c r="AO67" s="248">
        <f t="shared" ref="AO67:AO68" si="78">AJ67</f>
        <v>0</v>
      </c>
      <c r="AP67" s="248">
        <f t="shared" ref="AP67:AP68" si="79">AK67</f>
        <v>0</v>
      </c>
      <c r="AQ67" s="248">
        <f>N67-AM67-AD67</f>
        <v>80</v>
      </c>
      <c r="AR67" s="449" t="s">
        <v>756</v>
      </c>
      <c r="AT67" s="202"/>
      <c r="AV67" s="201" t="s">
        <v>828</v>
      </c>
      <c r="AX67" s="188"/>
      <c r="AY67" s="188"/>
    </row>
    <row r="68" spans="1:60" s="98" customFormat="1" ht="26.4">
      <c r="A68" s="267">
        <v>2</v>
      </c>
      <c r="B68" s="294" t="s">
        <v>297</v>
      </c>
      <c r="C68" s="484" t="s">
        <v>86</v>
      </c>
      <c r="D68" s="491" t="s">
        <v>545</v>
      </c>
      <c r="E68" s="484" t="s">
        <v>847</v>
      </c>
      <c r="F68" s="484" t="s">
        <v>304</v>
      </c>
      <c r="G68" s="248">
        <v>2973</v>
      </c>
      <c r="H68" s="248">
        <v>2973</v>
      </c>
      <c r="I68" s="288"/>
      <c r="J68" s="288"/>
      <c r="K68" s="288"/>
      <c r="L68" s="288"/>
      <c r="M68" s="248">
        <v>2973</v>
      </c>
      <c r="N68" s="248">
        <v>2973</v>
      </c>
      <c r="O68" s="248">
        <v>2785.6559999999999</v>
      </c>
      <c r="P68" s="248">
        <v>2035.6559999999999</v>
      </c>
      <c r="Q68" s="288"/>
      <c r="R68" s="288"/>
      <c r="S68" s="272">
        <v>310.92000000000007</v>
      </c>
      <c r="T68" s="272">
        <v>310.92000000000007</v>
      </c>
      <c r="U68" s="272">
        <v>933</v>
      </c>
      <c r="V68" s="272">
        <v>933</v>
      </c>
      <c r="W68" s="272"/>
      <c r="X68" s="272"/>
      <c r="Y68" s="272">
        <v>845.65600000000006</v>
      </c>
      <c r="Z68" s="272">
        <v>845.65600000000006</v>
      </c>
      <c r="AA68" s="248"/>
      <c r="AB68" s="248"/>
      <c r="AC68" s="248">
        <f t="shared" si="73"/>
        <v>2873</v>
      </c>
      <c r="AD68" s="248">
        <f>2973-100</f>
        <v>2873</v>
      </c>
      <c r="AE68" s="248"/>
      <c r="AF68" s="248"/>
      <c r="AG68" s="248">
        <f t="shared" si="74"/>
        <v>0</v>
      </c>
      <c r="AH68" s="248"/>
      <c r="AI68" s="248"/>
      <c r="AJ68" s="248"/>
      <c r="AK68" s="248"/>
      <c r="AL68" s="248">
        <f t="shared" si="75"/>
        <v>0</v>
      </c>
      <c r="AM68" s="248">
        <f t="shared" si="76"/>
        <v>0</v>
      </c>
      <c r="AN68" s="248">
        <f t="shared" si="77"/>
        <v>0</v>
      </c>
      <c r="AO68" s="248">
        <f t="shared" si="78"/>
        <v>0</v>
      </c>
      <c r="AP68" s="248">
        <f t="shared" si="79"/>
        <v>0</v>
      </c>
      <c r="AQ68" s="248">
        <f>N68-AM68-AD68</f>
        <v>100</v>
      </c>
      <c r="AR68" s="449" t="s">
        <v>756</v>
      </c>
      <c r="AT68" s="202"/>
      <c r="AV68" s="201" t="s">
        <v>828</v>
      </c>
      <c r="AX68" s="503">
        <f>V68-Y68</f>
        <v>87.343999999999937</v>
      </c>
      <c r="AY68" s="188"/>
    </row>
    <row r="69" spans="1:60" s="98" customFormat="1" ht="35.1" customHeight="1">
      <c r="A69" s="280" t="s">
        <v>20</v>
      </c>
      <c r="B69" s="329" t="s">
        <v>42</v>
      </c>
      <c r="C69" s="489"/>
      <c r="D69" s="457"/>
      <c r="E69" s="489"/>
      <c r="F69" s="458"/>
      <c r="G69" s="265">
        <f>G70+G71+G75</f>
        <v>3690</v>
      </c>
      <c r="H69" s="265">
        <f t="shared" ref="H69:AQ69" si="80">H70+H71+H75</f>
        <v>3690</v>
      </c>
      <c r="I69" s="265">
        <f t="shared" si="80"/>
        <v>0</v>
      </c>
      <c r="J69" s="265">
        <f t="shared" si="80"/>
        <v>0</v>
      </c>
      <c r="K69" s="265">
        <f t="shared" si="80"/>
        <v>0</v>
      </c>
      <c r="L69" s="265">
        <f t="shared" si="80"/>
        <v>0</v>
      </c>
      <c r="M69" s="274">
        <f t="shared" si="80"/>
        <v>3690</v>
      </c>
      <c r="N69" s="274">
        <f t="shared" si="80"/>
        <v>3690</v>
      </c>
      <c r="O69" s="265">
        <f t="shared" si="80"/>
        <v>0</v>
      </c>
      <c r="P69" s="265">
        <f t="shared" si="80"/>
        <v>0</v>
      </c>
      <c r="Q69" s="265">
        <f t="shared" si="80"/>
        <v>0</v>
      </c>
      <c r="R69" s="265">
        <f t="shared" si="80"/>
        <v>0</v>
      </c>
      <c r="S69" s="265">
        <f t="shared" si="80"/>
        <v>0</v>
      </c>
      <c r="T69" s="265">
        <f t="shared" si="80"/>
        <v>0</v>
      </c>
      <c r="U69" s="265">
        <f t="shared" si="80"/>
        <v>1062</v>
      </c>
      <c r="V69" s="265">
        <f t="shared" si="80"/>
        <v>1062</v>
      </c>
      <c r="W69" s="265">
        <f t="shared" si="80"/>
        <v>0</v>
      </c>
      <c r="X69" s="265">
        <f t="shared" si="80"/>
        <v>0</v>
      </c>
      <c r="Y69" s="265">
        <f t="shared" si="80"/>
        <v>0</v>
      </c>
      <c r="Z69" s="265">
        <f t="shared" si="80"/>
        <v>0</v>
      </c>
      <c r="AA69" s="265">
        <f t="shared" si="80"/>
        <v>0</v>
      </c>
      <c r="AB69" s="265">
        <f t="shared" si="80"/>
        <v>0</v>
      </c>
      <c r="AC69" s="265">
        <f t="shared" ref="AC69" si="81">AC70+AC71+AC75</f>
        <v>1062</v>
      </c>
      <c r="AD69" s="265">
        <f t="shared" si="80"/>
        <v>1062</v>
      </c>
      <c r="AE69" s="265">
        <f t="shared" si="80"/>
        <v>0</v>
      </c>
      <c r="AF69" s="265">
        <f t="shared" si="80"/>
        <v>0</v>
      </c>
      <c r="AG69" s="265">
        <f t="shared" si="80"/>
        <v>2628</v>
      </c>
      <c r="AH69" s="265">
        <f t="shared" si="80"/>
        <v>2628</v>
      </c>
      <c r="AI69" s="265">
        <f t="shared" si="80"/>
        <v>0</v>
      </c>
      <c r="AJ69" s="265">
        <f t="shared" si="80"/>
        <v>0</v>
      </c>
      <c r="AK69" s="265">
        <f t="shared" si="80"/>
        <v>0</v>
      </c>
      <c r="AL69" s="265">
        <f t="shared" ref="AL69" si="82">AL70+AL71+AL75</f>
        <v>2628</v>
      </c>
      <c r="AM69" s="265">
        <f t="shared" si="80"/>
        <v>2628</v>
      </c>
      <c r="AN69" s="265">
        <f t="shared" si="80"/>
        <v>0</v>
      </c>
      <c r="AO69" s="265">
        <f t="shared" si="80"/>
        <v>0</v>
      </c>
      <c r="AP69" s="265">
        <f t="shared" si="80"/>
        <v>0</v>
      </c>
      <c r="AQ69" s="265">
        <f t="shared" si="80"/>
        <v>0</v>
      </c>
      <c r="AR69" s="457"/>
      <c r="AT69" s="202"/>
      <c r="AV69" s="361" t="s">
        <v>833</v>
      </c>
      <c r="AX69" s="188"/>
      <c r="AY69" s="188"/>
      <c r="BF69" s="346">
        <f>Y69/U69%</f>
        <v>0</v>
      </c>
    </row>
    <row r="70" spans="1:60" s="98" customFormat="1" ht="35.1" customHeight="1">
      <c r="A70" s="312">
        <v>1</v>
      </c>
      <c r="B70" s="331" t="s">
        <v>298</v>
      </c>
      <c r="C70" s="446" t="s">
        <v>302</v>
      </c>
      <c r="D70" s="457"/>
      <c r="E70" s="489"/>
      <c r="F70" s="458"/>
      <c r="G70" s="248">
        <v>440</v>
      </c>
      <c r="H70" s="248">
        <v>440</v>
      </c>
      <c r="I70" s="288"/>
      <c r="J70" s="288"/>
      <c r="K70" s="288"/>
      <c r="L70" s="288"/>
      <c r="M70" s="248">
        <v>440</v>
      </c>
      <c r="N70" s="248">
        <v>440</v>
      </c>
      <c r="O70" s="288"/>
      <c r="P70" s="288"/>
      <c r="Q70" s="288"/>
      <c r="R70" s="288"/>
      <c r="S70" s="288"/>
      <c r="T70" s="288"/>
      <c r="U70" s="248">
        <v>200</v>
      </c>
      <c r="V70" s="248">
        <v>200</v>
      </c>
      <c r="W70" s="248"/>
      <c r="X70" s="248"/>
      <c r="Y70" s="288"/>
      <c r="Z70" s="288"/>
      <c r="AA70" s="288"/>
      <c r="AB70" s="248"/>
      <c r="AC70" s="248">
        <f t="shared" ref="AC70:AC71" si="83">AD70+AE70+AF70</f>
        <v>200</v>
      </c>
      <c r="AD70" s="248">
        <v>200</v>
      </c>
      <c r="AE70" s="248"/>
      <c r="AF70" s="248"/>
      <c r="AG70" s="248">
        <f t="shared" ref="AG70:AG75" si="84">AH70+AI70+AJ70+AK70</f>
        <v>240</v>
      </c>
      <c r="AH70" s="248">
        <f>N70-AD70</f>
        <v>240</v>
      </c>
      <c r="AI70" s="248"/>
      <c r="AJ70" s="248"/>
      <c r="AK70" s="248"/>
      <c r="AL70" s="248">
        <f t="shared" ref="AL70:AL75" si="85">AM70+AN70+AO70+AP70</f>
        <v>240</v>
      </c>
      <c r="AM70" s="248">
        <f t="shared" ref="AM70:AM71" si="86">AH70</f>
        <v>240</v>
      </c>
      <c r="AN70" s="248">
        <f t="shared" ref="AN70:AN71" si="87">AI70</f>
        <v>0</v>
      </c>
      <c r="AO70" s="248">
        <f t="shared" ref="AO70:AO71" si="88">AJ70</f>
        <v>0</v>
      </c>
      <c r="AP70" s="248">
        <f t="shared" ref="AP70:AP71" si="89">AK70</f>
        <v>0</v>
      </c>
      <c r="AQ70" s="248">
        <f>N70-AM70-AD70</f>
        <v>0</v>
      </c>
      <c r="AR70" s="449"/>
      <c r="AT70" s="202"/>
      <c r="AV70" s="228"/>
      <c r="AX70" s="188"/>
      <c r="AY70" s="188"/>
    </row>
    <row r="71" spans="1:60" s="98" customFormat="1" ht="35.1" customHeight="1">
      <c r="A71" s="312">
        <v>2</v>
      </c>
      <c r="B71" s="332" t="s">
        <v>299</v>
      </c>
      <c r="C71" s="446" t="s">
        <v>302</v>
      </c>
      <c r="D71" s="457"/>
      <c r="E71" s="489"/>
      <c r="F71" s="458"/>
      <c r="G71" s="248">
        <v>1720</v>
      </c>
      <c r="H71" s="248">
        <v>1720</v>
      </c>
      <c r="I71" s="288"/>
      <c r="J71" s="288"/>
      <c r="K71" s="288"/>
      <c r="L71" s="288"/>
      <c r="M71" s="248">
        <v>1720</v>
      </c>
      <c r="N71" s="248">
        <v>1720</v>
      </c>
      <c r="O71" s="288"/>
      <c r="P71" s="288"/>
      <c r="Q71" s="288"/>
      <c r="R71" s="288"/>
      <c r="S71" s="288"/>
      <c r="T71" s="288"/>
      <c r="U71" s="248">
        <f>SUM(U72:U74)</f>
        <v>720</v>
      </c>
      <c r="V71" s="248">
        <f>SUM(V72:V74)</f>
        <v>720</v>
      </c>
      <c r="W71" s="248"/>
      <c r="X71" s="248"/>
      <c r="Y71" s="288"/>
      <c r="Z71" s="288"/>
      <c r="AA71" s="288"/>
      <c r="AB71" s="248"/>
      <c r="AC71" s="248">
        <f t="shared" si="83"/>
        <v>720</v>
      </c>
      <c r="AD71" s="248">
        <v>720</v>
      </c>
      <c r="AE71" s="248"/>
      <c r="AF71" s="248"/>
      <c r="AG71" s="248">
        <f t="shared" si="84"/>
        <v>1000</v>
      </c>
      <c r="AH71" s="248">
        <f>N71-AD71</f>
        <v>1000</v>
      </c>
      <c r="AI71" s="248"/>
      <c r="AJ71" s="248"/>
      <c r="AK71" s="248"/>
      <c r="AL71" s="248">
        <f t="shared" si="85"/>
        <v>1000</v>
      </c>
      <c r="AM71" s="248">
        <f t="shared" si="86"/>
        <v>1000</v>
      </c>
      <c r="AN71" s="248">
        <f t="shared" si="87"/>
        <v>0</v>
      </c>
      <c r="AO71" s="248">
        <f t="shared" si="88"/>
        <v>0</v>
      </c>
      <c r="AP71" s="248">
        <f t="shared" si="89"/>
        <v>0</v>
      </c>
      <c r="AQ71" s="248">
        <f>N71-AM71-AD71</f>
        <v>0</v>
      </c>
      <c r="AR71" s="457"/>
      <c r="AT71" s="202"/>
      <c r="AV71" s="228"/>
      <c r="AX71" s="188"/>
      <c r="AY71" s="188"/>
    </row>
    <row r="72" spans="1:60" s="98" customFormat="1" ht="20.100000000000001" customHeight="1">
      <c r="A72" s="313"/>
      <c r="B72" s="306" t="s">
        <v>222</v>
      </c>
      <c r="C72" s="466"/>
      <c r="D72" s="457"/>
      <c r="E72" s="489"/>
      <c r="F72" s="458"/>
      <c r="G72" s="283"/>
      <c r="H72" s="283"/>
      <c r="I72" s="288"/>
      <c r="J72" s="288"/>
      <c r="K72" s="288"/>
      <c r="L72" s="288"/>
      <c r="M72" s="274"/>
      <c r="N72" s="248"/>
      <c r="O72" s="288"/>
      <c r="P72" s="288"/>
      <c r="Q72" s="288"/>
      <c r="R72" s="288"/>
      <c r="S72" s="288"/>
      <c r="T72" s="288"/>
      <c r="U72" s="283">
        <v>200</v>
      </c>
      <c r="V72" s="283">
        <v>200</v>
      </c>
      <c r="W72" s="283"/>
      <c r="X72" s="283"/>
      <c r="Y72" s="288"/>
      <c r="Z72" s="288"/>
      <c r="AA72" s="288"/>
      <c r="AB72" s="248"/>
      <c r="AC72" s="248"/>
      <c r="AD72" s="248"/>
      <c r="AE72" s="248"/>
      <c r="AF72" s="248"/>
      <c r="AG72" s="248">
        <f t="shared" si="84"/>
        <v>0</v>
      </c>
      <c r="AH72" s="248"/>
      <c r="AI72" s="248"/>
      <c r="AJ72" s="248"/>
      <c r="AK72" s="248"/>
      <c r="AL72" s="248">
        <f t="shared" si="85"/>
        <v>0</v>
      </c>
      <c r="AM72" s="248"/>
      <c r="AN72" s="248"/>
      <c r="AO72" s="248"/>
      <c r="AP72" s="248"/>
      <c r="AQ72" s="248"/>
      <c r="AR72" s="457"/>
      <c r="AT72" s="202"/>
      <c r="AV72" s="228"/>
      <c r="AX72" s="188"/>
      <c r="AY72" s="188"/>
    </row>
    <row r="73" spans="1:60" s="98" customFormat="1" ht="20.100000000000001" customHeight="1">
      <c r="A73" s="313"/>
      <c r="B73" s="306" t="s">
        <v>271</v>
      </c>
      <c r="C73" s="466"/>
      <c r="D73" s="457"/>
      <c r="E73" s="489"/>
      <c r="F73" s="458"/>
      <c r="G73" s="283"/>
      <c r="H73" s="283"/>
      <c r="I73" s="288"/>
      <c r="J73" s="288"/>
      <c r="K73" s="288"/>
      <c r="L73" s="288"/>
      <c r="M73" s="274"/>
      <c r="N73" s="248"/>
      <c r="O73" s="288"/>
      <c r="P73" s="288"/>
      <c r="Q73" s="288"/>
      <c r="R73" s="288"/>
      <c r="S73" s="288"/>
      <c r="T73" s="288"/>
      <c r="U73" s="283">
        <v>240</v>
      </c>
      <c r="V73" s="283">
        <v>240</v>
      </c>
      <c r="W73" s="283"/>
      <c r="X73" s="283"/>
      <c r="Y73" s="288"/>
      <c r="Z73" s="288"/>
      <c r="AA73" s="288"/>
      <c r="AB73" s="248"/>
      <c r="AC73" s="248"/>
      <c r="AD73" s="248"/>
      <c r="AE73" s="248"/>
      <c r="AF73" s="248"/>
      <c r="AG73" s="248">
        <f t="shared" si="84"/>
        <v>0</v>
      </c>
      <c r="AH73" s="248"/>
      <c r="AI73" s="248"/>
      <c r="AJ73" s="248"/>
      <c r="AK73" s="248"/>
      <c r="AL73" s="248">
        <f t="shared" si="85"/>
        <v>0</v>
      </c>
      <c r="AM73" s="248"/>
      <c r="AN73" s="248"/>
      <c r="AO73" s="248"/>
      <c r="AP73" s="248"/>
      <c r="AQ73" s="248"/>
      <c r="AR73" s="457"/>
      <c r="AT73" s="202"/>
      <c r="AV73" s="228"/>
      <c r="AX73" s="188"/>
      <c r="AY73" s="188"/>
    </row>
    <row r="74" spans="1:60" s="98" customFormat="1" ht="20.100000000000001" customHeight="1">
      <c r="A74" s="313"/>
      <c r="B74" s="306" t="s">
        <v>300</v>
      </c>
      <c r="C74" s="466"/>
      <c r="D74" s="457"/>
      <c r="E74" s="489"/>
      <c r="F74" s="458"/>
      <c r="G74" s="283"/>
      <c r="H74" s="283"/>
      <c r="I74" s="288"/>
      <c r="J74" s="288"/>
      <c r="K74" s="288"/>
      <c r="L74" s="288"/>
      <c r="M74" s="274"/>
      <c r="N74" s="248"/>
      <c r="O74" s="288"/>
      <c r="P74" s="288"/>
      <c r="Q74" s="288"/>
      <c r="R74" s="288"/>
      <c r="S74" s="288"/>
      <c r="T74" s="288"/>
      <c r="U74" s="283">
        <v>280</v>
      </c>
      <c r="V74" s="283">
        <v>280</v>
      </c>
      <c r="W74" s="283"/>
      <c r="X74" s="283"/>
      <c r="Y74" s="288"/>
      <c r="Z74" s="288"/>
      <c r="AA74" s="288"/>
      <c r="AB74" s="248"/>
      <c r="AC74" s="248"/>
      <c r="AD74" s="248"/>
      <c r="AE74" s="248"/>
      <c r="AF74" s="248"/>
      <c r="AG74" s="248">
        <f t="shared" si="84"/>
        <v>0</v>
      </c>
      <c r="AH74" s="248"/>
      <c r="AI74" s="248"/>
      <c r="AJ74" s="248"/>
      <c r="AK74" s="248"/>
      <c r="AL74" s="248">
        <f t="shared" si="85"/>
        <v>0</v>
      </c>
      <c r="AM74" s="248"/>
      <c r="AN74" s="248"/>
      <c r="AO74" s="248"/>
      <c r="AP74" s="248"/>
      <c r="AQ74" s="248"/>
      <c r="AR74" s="457"/>
      <c r="AT74" s="202"/>
      <c r="AV74" s="228"/>
      <c r="AX74" s="188"/>
      <c r="AY74" s="188"/>
    </row>
    <row r="75" spans="1:60" s="98" customFormat="1" ht="35.1" customHeight="1">
      <c r="A75" s="312">
        <v>3</v>
      </c>
      <c r="B75" s="331" t="s">
        <v>301</v>
      </c>
      <c r="C75" s="446" t="s">
        <v>302</v>
      </c>
      <c r="D75" s="457"/>
      <c r="E75" s="489"/>
      <c r="F75" s="458"/>
      <c r="G75" s="248">
        <v>1530</v>
      </c>
      <c r="H75" s="248">
        <v>1530</v>
      </c>
      <c r="I75" s="288"/>
      <c r="J75" s="288"/>
      <c r="K75" s="288"/>
      <c r="L75" s="288"/>
      <c r="M75" s="274">
        <v>1530</v>
      </c>
      <c r="N75" s="274">
        <v>1530</v>
      </c>
      <c r="O75" s="288"/>
      <c r="P75" s="288"/>
      <c r="Q75" s="288"/>
      <c r="R75" s="288"/>
      <c r="S75" s="288"/>
      <c r="T75" s="288"/>
      <c r="U75" s="248">
        <v>142</v>
      </c>
      <c r="V75" s="248">
        <v>142</v>
      </c>
      <c r="W75" s="248"/>
      <c r="X75" s="248"/>
      <c r="Y75" s="288"/>
      <c r="Z75" s="288"/>
      <c r="AA75" s="288"/>
      <c r="AB75" s="248"/>
      <c r="AC75" s="248">
        <f t="shared" ref="AC75" si="90">AD75+AE75+AF75</f>
        <v>142</v>
      </c>
      <c r="AD75" s="248">
        <v>142</v>
      </c>
      <c r="AE75" s="248"/>
      <c r="AF75" s="248"/>
      <c r="AG75" s="248">
        <f t="shared" si="84"/>
        <v>1388</v>
      </c>
      <c r="AH75" s="248">
        <f>N75-AD75</f>
        <v>1388</v>
      </c>
      <c r="AI75" s="248"/>
      <c r="AJ75" s="248"/>
      <c r="AK75" s="248"/>
      <c r="AL75" s="248">
        <f t="shared" si="85"/>
        <v>1388</v>
      </c>
      <c r="AM75" s="248">
        <f t="shared" ref="AM75" si="91">AH75</f>
        <v>1388</v>
      </c>
      <c r="AN75" s="248">
        <f t="shared" ref="AN75" si="92">AI75</f>
        <v>0</v>
      </c>
      <c r="AO75" s="248">
        <f t="shared" ref="AO75" si="93">AJ75</f>
        <v>0</v>
      </c>
      <c r="AP75" s="248">
        <f t="shared" ref="AP75" si="94">AK75</f>
        <v>0</v>
      </c>
      <c r="AQ75" s="248">
        <f>N75-AM75-AD75</f>
        <v>0</v>
      </c>
      <c r="AR75" s="457"/>
      <c r="AT75" s="202"/>
      <c r="AV75" s="230"/>
      <c r="AX75" s="188"/>
      <c r="AY75" s="188"/>
    </row>
    <row r="76" spans="1:60" s="98" customFormat="1" ht="20.100000000000001" customHeight="1">
      <c r="A76" s="422" t="s">
        <v>3</v>
      </c>
      <c r="B76" s="423" t="s">
        <v>305</v>
      </c>
      <c r="C76" s="492"/>
      <c r="D76" s="492"/>
      <c r="E76" s="492"/>
      <c r="F76" s="493"/>
      <c r="G76" s="508">
        <f>G77</f>
        <v>25400</v>
      </c>
      <c r="H76" s="508">
        <f t="shared" ref="H76:AQ76" si="95">H77</f>
        <v>19428</v>
      </c>
      <c r="I76" s="508">
        <f t="shared" si="95"/>
        <v>5972</v>
      </c>
      <c r="J76" s="508">
        <f t="shared" si="95"/>
        <v>0</v>
      </c>
      <c r="K76" s="508">
        <f t="shared" si="95"/>
        <v>0</v>
      </c>
      <c r="L76" s="508">
        <f t="shared" si="95"/>
        <v>0</v>
      </c>
      <c r="M76" s="424">
        <f t="shared" si="95"/>
        <v>25400</v>
      </c>
      <c r="N76" s="424">
        <f t="shared" si="95"/>
        <v>19428</v>
      </c>
      <c r="O76" s="508">
        <f t="shared" si="95"/>
        <v>17370</v>
      </c>
      <c r="P76" s="508">
        <f t="shared" si="95"/>
        <v>10431</v>
      </c>
      <c r="Q76" s="508">
        <f t="shared" si="95"/>
        <v>1813</v>
      </c>
      <c r="R76" s="508">
        <f t="shared" si="95"/>
        <v>1813</v>
      </c>
      <c r="S76" s="508">
        <f t="shared" si="95"/>
        <v>2578.6779999999999</v>
      </c>
      <c r="T76" s="508">
        <f t="shared" si="95"/>
        <v>2578.6779999999999</v>
      </c>
      <c r="U76" s="508">
        <f t="shared" si="95"/>
        <v>6731.6049999999996</v>
      </c>
      <c r="V76" s="508">
        <f t="shared" si="95"/>
        <v>6731.6049999999996</v>
      </c>
      <c r="W76" s="508">
        <f t="shared" si="95"/>
        <v>0</v>
      </c>
      <c r="X76" s="508">
        <f t="shared" si="95"/>
        <v>0</v>
      </c>
      <c r="Y76" s="508">
        <f t="shared" si="95"/>
        <v>6731.6049999999996</v>
      </c>
      <c r="Z76" s="508">
        <f t="shared" si="95"/>
        <v>6731.6049999999996</v>
      </c>
      <c r="AA76" s="508">
        <f t="shared" si="95"/>
        <v>0</v>
      </c>
      <c r="AB76" s="508">
        <f t="shared" si="95"/>
        <v>0</v>
      </c>
      <c r="AC76" s="508">
        <f t="shared" si="95"/>
        <v>15073.605</v>
      </c>
      <c r="AD76" s="508">
        <f t="shared" si="95"/>
        <v>15073.605</v>
      </c>
      <c r="AE76" s="508">
        <f t="shared" si="95"/>
        <v>0</v>
      </c>
      <c r="AF76" s="508">
        <f t="shared" si="95"/>
        <v>0</v>
      </c>
      <c r="AG76" s="508">
        <f t="shared" si="95"/>
        <v>0</v>
      </c>
      <c r="AH76" s="508">
        <f t="shared" si="95"/>
        <v>0</v>
      </c>
      <c r="AI76" s="508">
        <f t="shared" si="95"/>
        <v>0</v>
      </c>
      <c r="AJ76" s="508">
        <f t="shared" si="95"/>
        <v>0</v>
      </c>
      <c r="AK76" s="508">
        <f t="shared" si="95"/>
        <v>0</v>
      </c>
      <c r="AL76" s="508">
        <f t="shared" si="95"/>
        <v>0</v>
      </c>
      <c r="AM76" s="508">
        <f t="shared" si="95"/>
        <v>0</v>
      </c>
      <c r="AN76" s="508">
        <f t="shared" si="95"/>
        <v>0</v>
      </c>
      <c r="AO76" s="508">
        <f t="shared" si="95"/>
        <v>0</v>
      </c>
      <c r="AP76" s="508">
        <f t="shared" si="95"/>
        <v>0</v>
      </c>
      <c r="AQ76" s="508">
        <f t="shared" si="95"/>
        <v>4354.3950000000004</v>
      </c>
      <c r="AR76" s="492"/>
      <c r="AT76" s="202"/>
      <c r="AV76" s="228"/>
      <c r="AX76" s="185">
        <f>Y76/U76*100</f>
        <v>100</v>
      </c>
      <c r="AY76" s="188"/>
      <c r="BF76" s="262">
        <f>Y76/U76%</f>
        <v>100.00000000000001</v>
      </c>
    </row>
    <row r="77" spans="1:60" s="98" customFormat="1" ht="35.1" customHeight="1">
      <c r="A77" s="280" t="s">
        <v>19</v>
      </c>
      <c r="B77" s="333" t="s">
        <v>888</v>
      </c>
      <c r="C77" s="457"/>
      <c r="D77" s="457"/>
      <c r="E77" s="457"/>
      <c r="F77" s="458"/>
      <c r="G77" s="265">
        <f>SUM(G78:G79)</f>
        <v>25400</v>
      </c>
      <c r="H77" s="265">
        <f t="shared" ref="H77:AQ77" si="96">SUM(H78:H79)</f>
        <v>19428</v>
      </c>
      <c r="I77" s="265">
        <f t="shared" si="96"/>
        <v>5972</v>
      </c>
      <c r="J77" s="265">
        <f t="shared" si="96"/>
        <v>0</v>
      </c>
      <c r="K77" s="265">
        <f t="shared" si="96"/>
        <v>0</v>
      </c>
      <c r="L77" s="265">
        <f t="shared" si="96"/>
        <v>0</v>
      </c>
      <c r="M77" s="274">
        <f t="shared" si="96"/>
        <v>25400</v>
      </c>
      <c r="N77" s="274">
        <f t="shared" si="96"/>
        <v>19428</v>
      </c>
      <c r="O77" s="265">
        <f t="shared" si="96"/>
        <v>17370</v>
      </c>
      <c r="P77" s="265">
        <f t="shared" si="96"/>
        <v>10431</v>
      </c>
      <c r="Q77" s="265">
        <f t="shared" si="96"/>
        <v>1813</v>
      </c>
      <c r="R77" s="265">
        <f t="shared" si="96"/>
        <v>1813</v>
      </c>
      <c r="S77" s="265">
        <f t="shared" si="96"/>
        <v>2578.6779999999999</v>
      </c>
      <c r="T77" s="265">
        <f t="shared" si="96"/>
        <v>2578.6779999999999</v>
      </c>
      <c r="U77" s="265">
        <f t="shared" si="96"/>
        <v>6731.6049999999996</v>
      </c>
      <c r="V77" s="265">
        <f t="shared" si="96"/>
        <v>6731.6049999999996</v>
      </c>
      <c r="W77" s="265">
        <f t="shared" si="96"/>
        <v>0</v>
      </c>
      <c r="X77" s="265">
        <f t="shared" si="96"/>
        <v>0</v>
      </c>
      <c r="Y77" s="265">
        <f t="shared" si="96"/>
        <v>6731.6049999999996</v>
      </c>
      <c r="Z77" s="265">
        <f t="shared" si="96"/>
        <v>6731.6049999999996</v>
      </c>
      <c r="AA77" s="265">
        <f t="shared" si="96"/>
        <v>0</v>
      </c>
      <c r="AB77" s="265">
        <f t="shared" si="96"/>
        <v>0</v>
      </c>
      <c r="AC77" s="265">
        <f t="shared" ref="AC77" si="97">SUM(AC78:AC79)</f>
        <v>15073.605</v>
      </c>
      <c r="AD77" s="265">
        <f t="shared" si="96"/>
        <v>15073.605</v>
      </c>
      <c r="AE77" s="265">
        <f t="shared" si="96"/>
        <v>0</v>
      </c>
      <c r="AF77" s="265">
        <f t="shared" si="96"/>
        <v>0</v>
      </c>
      <c r="AG77" s="265">
        <f t="shared" si="96"/>
        <v>0</v>
      </c>
      <c r="AH77" s="265">
        <f t="shared" si="96"/>
        <v>0</v>
      </c>
      <c r="AI77" s="265">
        <f t="shared" si="96"/>
        <v>0</v>
      </c>
      <c r="AJ77" s="265">
        <f t="shared" si="96"/>
        <v>0</v>
      </c>
      <c r="AK77" s="265">
        <f t="shared" si="96"/>
        <v>0</v>
      </c>
      <c r="AL77" s="265">
        <f t="shared" ref="AL77" si="98">SUM(AL78:AL79)</f>
        <v>0</v>
      </c>
      <c r="AM77" s="265">
        <f t="shared" si="96"/>
        <v>0</v>
      </c>
      <c r="AN77" s="265">
        <f t="shared" si="96"/>
        <v>0</v>
      </c>
      <c r="AO77" s="265">
        <f t="shared" si="96"/>
        <v>0</v>
      </c>
      <c r="AP77" s="265">
        <f t="shared" si="96"/>
        <v>0</v>
      </c>
      <c r="AQ77" s="265">
        <f t="shared" si="96"/>
        <v>4354.3950000000004</v>
      </c>
      <c r="AR77" s="457"/>
      <c r="AT77" s="202"/>
      <c r="AV77" s="228"/>
      <c r="AX77" s="188"/>
      <c r="AY77" s="188"/>
    </row>
    <row r="78" spans="1:60" s="98" customFormat="1" ht="48" customHeight="1">
      <c r="A78" s="267">
        <v>1</v>
      </c>
      <c r="B78" s="294" t="s">
        <v>306</v>
      </c>
      <c r="C78" s="484" t="s">
        <v>145</v>
      </c>
      <c r="D78" s="491" t="s">
        <v>546</v>
      </c>
      <c r="E78" s="484" t="s">
        <v>846</v>
      </c>
      <c r="F78" s="484" t="s">
        <v>308</v>
      </c>
      <c r="G78" s="248">
        <v>5900</v>
      </c>
      <c r="H78" s="270">
        <v>4634</v>
      </c>
      <c r="I78" s="270">
        <v>1266</v>
      </c>
      <c r="J78" s="288"/>
      <c r="K78" s="288"/>
      <c r="L78" s="288"/>
      <c r="M78" s="248">
        <v>5900</v>
      </c>
      <c r="N78" s="248">
        <v>4634</v>
      </c>
      <c r="O78" s="248">
        <v>5670</v>
      </c>
      <c r="P78" s="248">
        <v>5170</v>
      </c>
      <c r="Q78" s="270">
        <v>1380</v>
      </c>
      <c r="R78" s="270">
        <v>1380</v>
      </c>
      <c r="S78" s="288"/>
      <c r="T78" s="288"/>
      <c r="U78" s="248">
        <v>1254</v>
      </c>
      <c r="V78" s="248">
        <v>1254</v>
      </c>
      <c r="W78" s="248"/>
      <c r="X78" s="248"/>
      <c r="Y78" s="248">
        <v>1254</v>
      </c>
      <c r="Z78" s="248">
        <v>1254</v>
      </c>
      <c r="AA78" s="248"/>
      <c r="AB78" s="248"/>
      <c r="AC78" s="248">
        <f t="shared" ref="AC78:AC79" si="99">AD78+AE78+AF78</f>
        <v>3254</v>
      </c>
      <c r="AD78" s="248">
        <v>3254</v>
      </c>
      <c r="AE78" s="248"/>
      <c r="AF78" s="248"/>
      <c r="AG78" s="248">
        <f t="shared" ref="AG78:AG79" si="100">AH78+AI78+AJ78+AK78</f>
        <v>0</v>
      </c>
      <c r="AH78" s="248"/>
      <c r="AI78" s="248"/>
      <c r="AJ78" s="248"/>
      <c r="AK78" s="248"/>
      <c r="AL78" s="248">
        <f t="shared" ref="AL78:AL79" si="101">AM78+AN78+AO78+AP78</f>
        <v>0</v>
      </c>
      <c r="AM78" s="248">
        <f t="shared" ref="AM78:AM79" si="102">AH78</f>
        <v>0</v>
      </c>
      <c r="AN78" s="248">
        <f t="shared" ref="AN78:AN79" si="103">AI78</f>
        <v>0</v>
      </c>
      <c r="AO78" s="248">
        <f t="shared" ref="AO78:AO79" si="104">AJ78</f>
        <v>0</v>
      </c>
      <c r="AP78" s="248">
        <f t="shared" ref="AP78:AP79" si="105">AK78</f>
        <v>0</v>
      </c>
      <c r="AQ78" s="248">
        <f>N78-AM78-AD78</f>
        <v>1380</v>
      </c>
      <c r="AR78" s="457"/>
      <c r="AT78" s="202"/>
      <c r="AV78" s="201" t="s">
        <v>828</v>
      </c>
      <c r="AX78" s="188"/>
      <c r="AY78" s="188"/>
      <c r="BG78" s="362"/>
      <c r="BH78" s="219"/>
    </row>
    <row r="79" spans="1:60" s="98" customFormat="1" ht="48" customHeight="1">
      <c r="A79" s="267">
        <v>2</v>
      </c>
      <c r="B79" s="294" t="s">
        <v>307</v>
      </c>
      <c r="C79" s="484" t="s">
        <v>119</v>
      </c>
      <c r="D79" s="491" t="s">
        <v>547</v>
      </c>
      <c r="E79" s="484" t="s">
        <v>846</v>
      </c>
      <c r="F79" s="484" t="s">
        <v>309</v>
      </c>
      <c r="G79" s="248">
        <v>19500</v>
      </c>
      <c r="H79" s="270">
        <v>14794</v>
      </c>
      <c r="I79" s="270">
        <v>4706</v>
      </c>
      <c r="J79" s="288"/>
      <c r="K79" s="288"/>
      <c r="L79" s="288"/>
      <c r="M79" s="248">
        <v>19500</v>
      </c>
      <c r="N79" s="248">
        <v>14794</v>
      </c>
      <c r="O79" s="248">
        <v>11700</v>
      </c>
      <c r="P79" s="248">
        <v>5261</v>
      </c>
      <c r="Q79" s="270">
        <v>433</v>
      </c>
      <c r="R79" s="270">
        <v>433</v>
      </c>
      <c r="S79" s="248">
        <v>2578.6779999999999</v>
      </c>
      <c r="T79" s="248">
        <v>2578.6779999999999</v>
      </c>
      <c r="U79" s="248">
        <v>5477.6049999999996</v>
      </c>
      <c r="V79" s="248">
        <v>5477.6049999999996</v>
      </c>
      <c r="W79" s="248"/>
      <c r="X79" s="248"/>
      <c r="Y79" s="248">
        <v>5477.6049999999996</v>
      </c>
      <c r="Z79" s="248">
        <v>5477.6049999999996</v>
      </c>
      <c r="AA79" s="248"/>
      <c r="AB79" s="248"/>
      <c r="AC79" s="248">
        <f t="shared" si="99"/>
        <v>11819.605</v>
      </c>
      <c r="AD79" s="248">
        <f>10365+1454.605</f>
        <v>11819.605</v>
      </c>
      <c r="AE79" s="248"/>
      <c r="AF79" s="248"/>
      <c r="AG79" s="248">
        <f t="shared" si="100"/>
        <v>0</v>
      </c>
      <c r="AH79" s="248"/>
      <c r="AI79" s="248"/>
      <c r="AJ79" s="248"/>
      <c r="AK79" s="248"/>
      <c r="AL79" s="248">
        <f t="shared" si="101"/>
        <v>0</v>
      </c>
      <c r="AM79" s="248">
        <f t="shared" si="102"/>
        <v>0</v>
      </c>
      <c r="AN79" s="248">
        <f t="shared" si="103"/>
        <v>0</v>
      </c>
      <c r="AO79" s="248">
        <f t="shared" si="104"/>
        <v>0</v>
      </c>
      <c r="AP79" s="248">
        <f t="shared" si="105"/>
        <v>0</v>
      </c>
      <c r="AQ79" s="248">
        <f>N79-AM79-AD79</f>
        <v>2974.3950000000004</v>
      </c>
      <c r="AR79" s="457"/>
      <c r="AT79" s="202"/>
      <c r="AV79" s="201" t="s">
        <v>828</v>
      </c>
      <c r="AX79" s="188"/>
      <c r="AY79" s="188"/>
      <c r="BF79" s="362" t="e">
        <f>#REF!-#REF!-#REF!-#REF!-#REF!</f>
        <v>#REF!</v>
      </c>
      <c r="BG79" s="219" t="e">
        <f>#REF!-#REF!-#REF!</f>
        <v>#REF!</v>
      </c>
      <c r="BH79" s="362"/>
    </row>
    <row r="80" spans="1:60" s="98" customFormat="1" ht="35.1" customHeight="1">
      <c r="A80" s="422" t="s">
        <v>312</v>
      </c>
      <c r="B80" s="423" t="s">
        <v>310</v>
      </c>
      <c r="C80" s="509"/>
      <c r="D80" s="509"/>
      <c r="E80" s="509"/>
      <c r="F80" s="510"/>
      <c r="G80" s="424">
        <f>SUM(G81)</f>
        <v>14030</v>
      </c>
      <c r="H80" s="424">
        <f>SUM(H81)</f>
        <v>14030</v>
      </c>
      <c r="I80" s="424">
        <f t="shared" ref="I80:AQ80" si="106">SUM(I81)</f>
        <v>0</v>
      </c>
      <c r="J80" s="424">
        <f t="shared" si="106"/>
        <v>0</v>
      </c>
      <c r="K80" s="424">
        <f t="shared" si="106"/>
        <v>0</v>
      </c>
      <c r="L80" s="424">
        <f t="shared" si="106"/>
        <v>0</v>
      </c>
      <c r="M80" s="424">
        <f t="shared" si="106"/>
        <v>14030</v>
      </c>
      <c r="N80" s="424">
        <f t="shared" si="106"/>
        <v>14030</v>
      </c>
      <c r="O80" s="424">
        <f t="shared" si="106"/>
        <v>0</v>
      </c>
      <c r="P80" s="424">
        <f t="shared" si="106"/>
        <v>0</v>
      </c>
      <c r="Q80" s="424">
        <f t="shared" si="106"/>
        <v>0</v>
      </c>
      <c r="R80" s="424">
        <f t="shared" si="106"/>
        <v>0</v>
      </c>
      <c r="S80" s="424">
        <f t="shared" si="106"/>
        <v>0</v>
      </c>
      <c r="T80" s="424">
        <f t="shared" si="106"/>
        <v>0</v>
      </c>
      <c r="U80" s="424">
        <f t="shared" si="106"/>
        <v>0</v>
      </c>
      <c r="V80" s="424">
        <f t="shared" si="106"/>
        <v>0</v>
      </c>
      <c r="W80" s="424">
        <f t="shared" si="106"/>
        <v>0</v>
      </c>
      <c r="X80" s="424">
        <f t="shared" si="106"/>
        <v>0</v>
      </c>
      <c r="Y80" s="424">
        <f t="shared" si="106"/>
        <v>0</v>
      </c>
      <c r="Z80" s="424">
        <f t="shared" si="106"/>
        <v>0</v>
      </c>
      <c r="AA80" s="424">
        <f t="shared" si="106"/>
        <v>0</v>
      </c>
      <c r="AB80" s="424">
        <f t="shared" si="106"/>
        <v>0</v>
      </c>
      <c r="AC80" s="424">
        <f t="shared" si="106"/>
        <v>0</v>
      </c>
      <c r="AD80" s="424">
        <f t="shared" si="106"/>
        <v>0</v>
      </c>
      <c r="AE80" s="424">
        <f t="shared" si="106"/>
        <v>0</v>
      </c>
      <c r="AF80" s="424">
        <f t="shared" si="106"/>
        <v>0</v>
      </c>
      <c r="AG80" s="424">
        <f t="shared" si="106"/>
        <v>5000</v>
      </c>
      <c r="AH80" s="424">
        <f t="shared" si="106"/>
        <v>5000</v>
      </c>
      <c r="AI80" s="424">
        <f t="shared" si="106"/>
        <v>0</v>
      </c>
      <c r="AJ80" s="424">
        <f t="shared" si="106"/>
        <v>0</v>
      </c>
      <c r="AK80" s="424">
        <f t="shared" si="106"/>
        <v>0</v>
      </c>
      <c r="AL80" s="424">
        <f t="shared" si="106"/>
        <v>4451</v>
      </c>
      <c r="AM80" s="424">
        <f t="shared" si="106"/>
        <v>4451</v>
      </c>
      <c r="AN80" s="424">
        <f t="shared" si="106"/>
        <v>0</v>
      </c>
      <c r="AO80" s="424">
        <f t="shared" si="106"/>
        <v>0</v>
      </c>
      <c r="AP80" s="424">
        <f t="shared" si="106"/>
        <v>0</v>
      </c>
      <c r="AQ80" s="424">
        <f t="shared" si="106"/>
        <v>9579</v>
      </c>
      <c r="AR80" s="509"/>
      <c r="AT80" s="202"/>
      <c r="AV80" s="228"/>
      <c r="AX80" s="185" t="e">
        <f>Y80/U80*100</f>
        <v>#DIV/0!</v>
      </c>
      <c r="AY80" s="188"/>
      <c r="BF80" s="346" t="e">
        <f>Y80/U80%</f>
        <v>#DIV/0!</v>
      </c>
    </row>
    <row r="81" spans="1:60" s="98" customFormat="1" ht="60">
      <c r="A81" s="327"/>
      <c r="B81" s="334" t="s">
        <v>311</v>
      </c>
      <c r="C81" s="457"/>
      <c r="D81" s="457"/>
      <c r="E81" s="457"/>
      <c r="F81" s="458"/>
      <c r="G81" s="270">
        <v>14030</v>
      </c>
      <c r="H81" s="270">
        <v>14030</v>
      </c>
      <c r="I81" s="288"/>
      <c r="J81" s="288"/>
      <c r="K81" s="288"/>
      <c r="L81" s="288"/>
      <c r="M81" s="248">
        <v>14030</v>
      </c>
      <c r="N81" s="248">
        <v>14030</v>
      </c>
      <c r="O81" s="288"/>
      <c r="P81" s="288"/>
      <c r="Q81" s="270"/>
      <c r="R81" s="288"/>
      <c r="S81" s="270"/>
      <c r="T81" s="288"/>
      <c r="U81" s="270"/>
      <c r="V81" s="270"/>
      <c r="W81" s="270"/>
      <c r="X81" s="270"/>
      <c r="Y81" s="288"/>
      <c r="Z81" s="288"/>
      <c r="AA81" s="288"/>
      <c r="AB81" s="248"/>
      <c r="AC81" s="248">
        <f t="shared" ref="AC81" si="107">AD81+AE81+AF81</f>
        <v>0</v>
      </c>
      <c r="AD81" s="248"/>
      <c r="AE81" s="248"/>
      <c r="AF81" s="248"/>
      <c r="AG81" s="248">
        <f t="shared" ref="AG81" si="108">AH81+AI81+AJ81+AK81</f>
        <v>5000</v>
      </c>
      <c r="AH81" s="248">
        <v>5000</v>
      </c>
      <c r="AI81" s="248"/>
      <c r="AJ81" s="248"/>
      <c r="AK81" s="248"/>
      <c r="AL81" s="248">
        <f t="shared" ref="AL81" si="109">AM81+AN81+AO81+AP81</f>
        <v>4451</v>
      </c>
      <c r="AM81" s="248">
        <v>4451</v>
      </c>
      <c r="AN81" s="248">
        <f t="shared" ref="AN81" si="110">AI81</f>
        <v>0</v>
      </c>
      <c r="AO81" s="248">
        <f t="shared" ref="AO81" si="111">AJ81</f>
        <v>0</v>
      </c>
      <c r="AP81" s="248">
        <f t="shared" ref="AP81" si="112">AK81</f>
        <v>0</v>
      </c>
      <c r="AQ81" s="248">
        <f>N81-AM81-AD81</f>
        <v>9579</v>
      </c>
      <c r="AR81" s="449" t="s">
        <v>745</v>
      </c>
      <c r="AT81" s="202"/>
      <c r="AV81" s="230" t="s">
        <v>830</v>
      </c>
      <c r="AX81" s="188"/>
      <c r="AY81" s="188"/>
      <c r="BC81" s="351"/>
      <c r="BF81" s="219">
        <f>Q81+S81</f>
        <v>0</v>
      </c>
      <c r="BG81" s="363"/>
      <c r="BH81" s="362"/>
    </row>
    <row r="82" spans="1:60" s="98" customFormat="1" ht="20.100000000000001" customHeight="1">
      <c r="A82" s="422" t="s">
        <v>314</v>
      </c>
      <c r="B82" s="423" t="s">
        <v>313</v>
      </c>
      <c r="C82" s="509"/>
      <c r="D82" s="509"/>
      <c r="E82" s="509"/>
      <c r="F82" s="510"/>
      <c r="G82" s="424">
        <f>G83+G101+G109</f>
        <v>212348</v>
      </c>
      <c r="H82" s="424">
        <f t="shared" ref="H82:AQ82" si="113">H83+H101+H109</f>
        <v>194438</v>
      </c>
      <c r="I82" s="424">
        <f t="shared" si="113"/>
        <v>17600</v>
      </c>
      <c r="J82" s="424">
        <f t="shared" si="113"/>
        <v>0</v>
      </c>
      <c r="K82" s="424">
        <f t="shared" si="113"/>
        <v>0</v>
      </c>
      <c r="L82" s="424">
        <f t="shared" si="113"/>
        <v>11268.120999999999</v>
      </c>
      <c r="M82" s="424">
        <f t="shared" si="113"/>
        <v>212038</v>
      </c>
      <c r="N82" s="424">
        <f t="shared" si="113"/>
        <v>194438</v>
      </c>
      <c r="O82" s="424">
        <f t="shared" si="113"/>
        <v>117187.08799999999</v>
      </c>
      <c r="P82" s="424">
        <f t="shared" si="113"/>
        <v>35606.351499999997</v>
      </c>
      <c r="Q82" s="424">
        <f t="shared" si="113"/>
        <v>0</v>
      </c>
      <c r="R82" s="424">
        <f t="shared" si="113"/>
        <v>0</v>
      </c>
      <c r="S82" s="424">
        <f t="shared" si="113"/>
        <v>2883.1669999999999</v>
      </c>
      <c r="T82" s="424">
        <f t="shared" si="113"/>
        <v>2313.6480000000001</v>
      </c>
      <c r="U82" s="424">
        <f t="shared" si="113"/>
        <v>49603</v>
      </c>
      <c r="V82" s="424">
        <f t="shared" si="113"/>
        <v>49603</v>
      </c>
      <c r="W82" s="424">
        <f t="shared" si="113"/>
        <v>0</v>
      </c>
      <c r="X82" s="424">
        <f t="shared" si="113"/>
        <v>0</v>
      </c>
      <c r="Y82" s="424">
        <f t="shared" si="113"/>
        <v>30295.704999999998</v>
      </c>
      <c r="Z82" s="424">
        <f t="shared" si="113"/>
        <v>30295.704999999998</v>
      </c>
      <c r="AA82" s="424">
        <f t="shared" si="113"/>
        <v>0</v>
      </c>
      <c r="AB82" s="424">
        <f t="shared" si="113"/>
        <v>0</v>
      </c>
      <c r="AC82" s="424">
        <f t="shared" ref="AC82" si="114">AC83+AC101+AC109</f>
        <v>129166</v>
      </c>
      <c r="AD82" s="424">
        <f t="shared" si="113"/>
        <v>129166</v>
      </c>
      <c r="AE82" s="424">
        <f t="shared" si="113"/>
        <v>0</v>
      </c>
      <c r="AF82" s="424">
        <f t="shared" si="113"/>
        <v>0</v>
      </c>
      <c r="AG82" s="424">
        <f t="shared" si="113"/>
        <v>63716.843000000001</v>
      </c>
      <c r="AH82" s="424">
        <f t="shared" si="113"/>
        <v>63716.843000000001</v>
      </c>
      <c r="AI82" s="424">
        <f t="shared" si="113"/>
        <v>0</v>
      </c>
      <c r="AJ82" s="424">
        <f t="shared" si="113"/>
        <v>0</v>
      </c>
      <c r="AK82" s="424">
        <f t="shared" si="113"/>
        <v>0</v>
      </c>
      <c r="AL82" s="424">
        <f t="shared" ref="AL82" si="115">AL83+AL101+AL109</f>
        <v>57788</v>
      </c>
      <c r="AM82" s="424">
        <f t="shared" si="113"/>
        <v>57788</v>
      </c>
      <c r="AN82" s="424">
        <f t="shared" si="113"/>
        <v>0</v>
      </c>
      <c r="AO82" s="424">
        <f t="shared" si="113"/>
        <v>0</v>
      </c>
      <c r="AP82" s="424">
        <f t="shared" si="113"/>
        <v>0</v>
      </c>
      <c r="AQ82" s="424">
        <f t="shared" si="113"/>
        <v>7484</v>
      </c>
      <c r="AR82" s="509"/>
      <c r="AT82" s="202"/>
      <c r="AV82" s="228"/>
      <c r="AX82" s="185">
        <f>Y82/U82*100</f>
        <v>61.076356268774056</v>
      </c>
      <c r="AY82" s="185" t="e">
        <f>#REF!/U82*100</f>
        <v>#REF!</v>
      </c>
      <c r="BF82" s="346">
        <f>Y82/U82%</f>
        <v>61.076356268774063</v>
      </c>
    </row>
    <row r="83" spans="1:60" s="98" customFormat="1" ht="35.1" customHeight="1">
      <c r="A83" s="280" t="s">
        <v>19</v>
      </c>
      <c r="B83" s="333" t="s">
        <v>40</v>
      </c>
      <c r="C83" s="457"/>
      <c r="D83" s="457"/>
      <c r="E83" s="457"/>
      <c r="F83" s="458"/>
      <c r="G83" s="265">
        <f>SUM(G84:G100)</f>
        <v>62200</v>
      </c>
      <c r="H83" s="265">
        <f t="shared" ref="H83:AQ83" si="116">SUM(H84:H100)</f>
        <v>61890</v>
      </c>
      <c r="I83" s="265">
        <f t="shared" si="116"/>
        <v>0</v>
      </c>
      <c r="J83" s="265">
        <f t="shared" si="116"/>
        <v>0</v>
      </c>
      <c r="K83" s="265">
        <f t="shared" si="116"/>
        <v>0</v>
      </c>
      <c r="L83" s="265">
        <f t="shared" si="116"/>
        <v>11268.120999999999</v>
      </c>
      <c r="M83" s="274">
        <f t="shared" si="116"/>
        <v>61890</v>
      </c>
      <c r="N83" s="274">
        <f t="shared" si="116"/>
        <v>61890</v>
      </c>
      <c r="O83" s="265">
        <f t="shared" si="116"/>
        <v>59396.087999999996</v>
      </c>
      <c r="P83" s="265">
        <f t="shared" si="116"/>
        <v>3508.3514999999998</v>
      </c>
      <c r="Q83" s="265">
        <f t="shared" si="116"/>
        <v>0</v>
      </c>
      <c r="R83" s="265">
        <f t="shared" si="116"/>
        <v>0</v>
      </c>
      <c r="S83" s="265">
        <f t="shared" si="116"/>
        <v>594.3069999999999</v>
      </c>
      <c r="T83" s="265">
        <f t="shared" si="116"/>
        <v>24.788</v>
      </c>
      <c r="U83" s="265">
        <f t="shared" si="116"/>
        <v>6660.4960000000001</v>
      </c>
      <c r="V83" s="265">
        <f t="shared" si="116"/>
        <v>6660.4960000000001</v>
      </c>
      <c r="W83" s="265">
        <f t="shared" si="116"/>
        <v>0</v>
      </c>
      <c r="X83" s="265">
        <f t="shared" si="116"/>
        <v>0</v>
      </c>
      <c r="Y83" s="265">
        <f t="shared" si="116"/>
        <v>5151.4969999999994</v>
      </c>
      <c r="Z83" s="265">
        <f t="shared" si="116"/>
        <v>5151.4969999999994</v>
      </c>
      <c r="AA83" s="265">
        <f t="shared" si="116"/>
        <v>0</v>
      </c>
      <c r="AB83" s="265">
        <f t="shared" si="116"/>
        <v>0</v>
      </c>
      <c r="AC83" s="265">
        <f t="shared" ref="AC83" si="117">SUM(AC84:AC100)</f>
        <v>60410.495999999999</v>
      </c>
      <c r="AD83" s="265">
        <f t="shared" si="116"/>
        <v>60410.495999999999</v>
      </c>
      <c r="AE83" s="265">
        <f t="shared" si="116"/>
        <v>0</v>
      </c>
      <c r="AF83" s="265">
        <f t="shared" si="116"/>
        <v>0</v>
      </c>
      <c r="AG83" s="265">
        <f t="shared" si="116"/>
        <v>0</v>
      </c>
      <c r="AH83" s="265">
        <f t="shared" si="116"/>
        <v>0</v>
      </c>
      <c r="AI83" s="265">
        <f t="shared" si="116"/>
        <v>0</v>
      </c>
      <c r="AJ83" s="265">
        <f t="shared" si="116"/>
        <v>0</v>
      </c>
      <c r="AK83" s="265">
        <f t="shared" si="116"/>
        <v>0</v>
      </c>
      <c r="AL83" s="265">
        <f t="shared" ref="AL83" si="118">SUM(AL84:AL100)</f>
        <v>0</v>
      </c>
      <c r="AM83" s="265">
        <f t="shared" si="116"/>
        <v>0</v>
      </c>
      <c r="AN83" s="265">
        <f t="shared" si="116"/>
        <v>0</v>
      </c>
      <c r="AO83" s="265">
        <f t="shared" si="116"/>
        <v>0</v>
      </c>
      <c r="AP83" s="265">
        <f t="shared" si="116"/>
        <v>0</v>
      </c>
      <c r="AQ83" s="265">
        <f t="shared" si="116"/>
        <v>1479.5040000000008</v>
      </c>
      <c r="AR83" s="457"/>
      <c r="AT83" s="202"/>
      <c r="AV83" s="228"/>
      <c r="AX83" s="185">
        <f>Y83/U83*100</f>
        <v>77.344044647725923</v>
      </c>
      <c r="AY83" s="185" t="e">
        <f>#REF!/U83*100</f>
        <v>#REF!</v>
      </c>
      <c r="BF83" s="346">
        <f>Y83/U83%</f>
        <v>77.344044647725923</v>
      </c>
    </row>
    <row r="84" spans="1:60" s="98" customFormat="1" ht="39.6">
      <c r="A84" s="267">
        <v>1</v>
      </c>
      <c r="B84" s="294" t="s">
        <v>315</v>
      </c>
      <c r="C84" s="484" t="s">
        <v>145</v>
      </c>
      <c r="D84" s="491" t="s">
        <v>548</v>
      </c>
      <c r="E84" s="484" t="s">
        <v>846</v>
      </c>
      <c r="F84" s="484" t="s">
        <v>344</v>
      </c>
      <c r="G84" s="248">
        <v>5500</v>
      </c>
      <c r="H84" s="248">
        <v>5500</v>
      </c>
      <c r="I84" s="288"/>
      <c r="J84" s="288"/>
      <c r="K84" s="286" t="s">
        <v>760</v>
      </c>
      <c r="L84" s="248">
        <v>5296.2209999999995</v>
      </c>
      <c r="M84" s="248">
        <v>5500</v>
      </c>
      <c r="N84" s="248">
        <v>5500</v>
      </c>
      <c r="O84" s="248">
        <v>5302</v>
      </c>
      <c r="P84" s="248"/>
      <c r="Q84" s="248"/>
      <c r="R84" s="248"/>
      <c r="S84" s="248"/>
      <c r="T84" s="248"/>
      <c r="U84" s="248">
        <v>114.28399999999999</v>
      </c>
      <c r="V84" s="248">
        <v>114.28400000000001</v>
      </c>
      <c r="W84" s="248"/>
      <c r="X84" s="248"/>
      <c r="Y84" s="248">
        <v>114.28399999999999</v>
      </c>
      <c r="Z84" s="248">
        <v>114.28399999999999</v>
      </c>
      <c r="AA84" s="248"/>
      <c r="AB84" s="248"/>
      <c r="AC84" s="248">
        <f t="shared" ref="AC84:AC100" si="119">AD84+AE84+AF84</f>
        <v>5324.2839999999997</v>
      </c>
      <c r="AD84" s="248">
        <f>5500-175.716</f>
        <v>5324.2839999999997</v>
      </c>
      <c r="AE84" s="248"/>
      <c r="AF84" s="248"/>
      <c r="AG84" s="248">
        <f t="shared" ref="AG84:AG100" si="120">AH84+AI84+AJ84+AK84</f>
        <v>0</v>
      </c>
      <c r="AH84" s="248"/>
      <c r="AI84" s="248"/>
      <c r="AJ84" s="248"/>
      <c r="AK84" s="248"/>
      <c r="AL84" s="248">
        <f t="shared" ref="AL84:AL100" si="121">AM84+AN84+AO84+AP84</f>
        <v>0</v>
      </c>
      <c r="AM84" s="248">
        <f t="shared" ref="AM84:AM100" si="122">AH84</f>
        <v>0</v>
      </c>
      <c r="AN84" s="248">
        <f t="shared" ref="AN84:AN100" si="123">AI84</f>
        <v>0</v>
      </c>
      <c r="AO84" s="248">
        <f t="shared" ref="AO84:AO100" si="124">AJ84</f>
        <v>0</v>
      </c>
      <c r="AP84" s="248">
        <f t="shared" ref="AP84:AP100" si="125">AK84</f>
        <v>0</v>
      </c>
      <c r="AQ84" s="248">
        <f t="shared" ref="AQ84:AQ100" si="126">N84-AM84-AD84</f>
        <v>175.71600000000035</v>
      </c>
      <c r="AR84" s="449" t="s">
        <v>756</v>
      </c>
      <c r="AT84" s="202"/>
      <c r="AV84" s="201" t="s">
        <v>828</v>
      </c>
      <c r="AX84" s="189" t="e">
        <f>U84-#REF!</f>
        <v>#REF!</v>
      </c>
      <c r="AY84" s="188"/>
    </row>
    <row r="85" spans="1:60" s="98" customFormat="1" ht="39.6">
      <c r="A85" s="267">
        <v>2</v>
      </c>
      <c r="B85" s="294" t="s">
        <v>316</v>
      </c>
      <c r="C85" s="484" t="s">
        <v>338</v>
      </c>
      <c r="D85" s="491" t="s">
        <v>549</v>
      </c>
      <c r="E85" s="484" t="s">
        <v>846</v>
      </c>
      <c r="F85" s="484" t="s">
        <v>345</v>
      </c>
      <c r="G85" s="248">
        <v>5100</v>
      </c>
      <c r="H85" s="248">
        <v>5100</v>
      </c>
      <c r="I85" s="288"/>
      <c r="J85" s="288"/>
      <c r="K85" s="288"/>
      <c r="L85" s="288"/>
      <c r="M85" s="248">
        <v>5100</v>
      </c>
      <c r="N85" s="248">
        <v>5100</v>
      </c>
      <c r="O85" s="248">
        <v>4913</v>
      </c>
      <c r="P85" s="248">
        <v>2025.3485000000001</v>
      </c>
      <c r="Q85" s="248"/>
      <c r="R85" s="248"/>
      <c r="S85" s="248"/>
      <c r="T85" s="248"/>
      <c r="U85" s="248">
        <v>2130</v>
      </c>
      <c r="V85" s="248">
        <v>2130</v>
      </c>
      <c r="W85" s="248"/>
      <c r="X85" s="248"/>
      <c r="Y85" s="248">
        <v>2130</v>
      </c>
      <c r="Z85" s="248">
        <v>2130</v>
      </c>
      <c r="AA85" s="248"/>
      <c r="AB85" s="248"/>
      <c r="AC85" s="248">
        <f t="shared" si="119"/>
        <v>4910</v>
      </c>
      <c r="AD85" s="248">
        <f>5100-190</f>
        <v>4910</v>
      </c>
      <c r="AE85" s="248"/>
      <c r="AF85" s="248"/>
      <c r="AG85" s="248">
        <f t="shared" si="120"/>
        <v>0</v>
      </c>
      <c r="AH85" s="248"/>
      <c r="AI85" s="248"/>
      <c r="AJ85" s="248"/>
      <c r="AK85" s="248"/>
      <c r="AL85" s="248">
        <f t="shared" si="121"/>
        <v>0</v>
      </c>
      <c r="AM85" s="248">
        <f t="shared" si="122"/>
        <v>0</v>
      </c>
      <c r="AN85" s="248">
        <f t="shared" si="123"/>
        <v>0</v>
      </c>
      <c r="AO85" s="248">
        <f t="shared" si="124"/>
        <v>0</v>
      </c>
      <c r="AP85" s="248">
        <f t="shared" si="125"/>
        <v>0</v>
      </c>
      <c r="AQ85" s="248">
        <f t="shared" si="126"/>
        <v>190</v>
      </c>
      <c r="AR85" s="449" t="s">
        <v>756</v>
      </c>
      <c r="AT85" s="202"/>
      <c r="AV85" s="201" t="s">
        <v>828</v>
      </c>
      <c r="AX85" s="188"/>
      <c r="AY85" s="188"/>
    </row>
    <row r="86" spans="1:60" s="98" customFormat="1" ht="39.6">
      <c r="A86" s="267">
        <v>3</v>
      </c>
      <c r="B86" s="294" t="s">
        <v>317</v>
      </c>
      <c r="C86" s="484" t="s">
        <v>102</v>
      </c>
      <c r="D86" s="491" t="s">
        <v>550</v>
      </c>
      <c r="E86" s="484" t="s">
        <v>846</v>
      </c>
      <c r="F86" s="484" t="s">
        <v>346</v>
      </c>
      <c r="G86" s="248">
        <v>5800</v>
      </c>
      <c r="H86" s="248">
        <v>5800</v>
      </c>
      <c r="I86" s="288"/>
      <c r="J86" s="288"/>
      <c r="K86" s="288"/>
      <c r="L86" s="288"/>
      <c r="M86" s="248">
        <v>5800</v>
      </c>
      <c r="N86" s="248">
        <v>5800</v>
      </c>
      <c r="O86" s="248">
        <v>5251.5619999999999</v>
      </c>
      <c r="P86" s="248">
        <v>240.5619999999999</v>
      </c>
      <c r="Q86" s="248"/>
      <c r="R86" s="248"/>
      <c r="S86" s="248"/>
      <c r="T86" s="248"/>
      <c r="U86" s="248">
        <v>365</v>
      </c>
      <c r="V86" s="248">
        <v>365</v>
      </c>
      <c r="W86" s="248"/>
      <c r="X86" s="248"/>
      <c r="Y86" s="248">
        <v>351.56200000000001</v>
      </c>
      <c r="Z86" s="248">
        <v>351.56200000000001</v>
      </c>
      <c r="AA86" s="248"/>
      <c r="AB86" s="248"/>
      <c r="AC86" s="248">
        <f t="shared" si="119"/>
        <v>5265</v>
      </c>
      <c r="AD86" s="248">
        <f>5800-535</f>
        <v>5265</v>
      </c>
      <c r="AE86" s="248"/>
      <c r="AF86" s="248"/>
      <c r="AG86" s="248">
        <f t="shared" si="120"/>
        <v>0</v>
      </c>
      <c r="AH86" s="248"/>
      <c r="AI86" s="248"/>
      <c r="AJ86" s="248"/>
      <c r="AK86" s="248"/>
      <c r="AL86" s="248">
        <f t="shared" si="121"/>
        <v>0</v>
      </c>
      <c r="AM86" s="248">
        <f t="shared" si="122"/>
        <v>0</v>
      </c>
      <c r="AN86" s="248">
        <f t="shared" si="123"/>
        <v>0</v>
      </c>
      <c r="AO86" s="248">
        <f t="shared" si="124"/>
        <v>0</v>
      </c>
      <c r="AP86" s="248">
        <f t="shared" si="125"/>
        <v>0</v>
      </c>
      <c r="AQ86" s="248">
        <f t="shared" si="126"/>
        <v>535</v>
      </c>
      <c r="AR86" s="449" t="s">
        <v>756</v>
      </c>
      <c r="AT86" s="202"/>
      <c r="AV86" s="201" t="s">
        <v>828</v>
      </c>
      <c r="AX86" s="188"/>
      <c r="AY86" s="188"/>
    </row>
    <row r="87" spans="1:60" s="98" customFormat="1" ht="39.6">
      <c r="A87" s="267">
        <v>4</v>
      </c>
      <c r="B87" s="294" t="s">
        <v>318</v>
      </c>
      <c r="C87" s="484" t="s">
        <v>118</v>
      </c>
      <c r="D87" s="491" t="s">
        <v>551</v>
      </c>
      <c r="E87" s="484" t="s">
        <v>846</v>
      </c>
      <c r="F87" s="484" t="s">
        <v>347</v>
      </c>
      <c r="G87" s="248">
        <v>6800</v>
      </c>
      <c r="H87" s="248">
        <v>6800</v>
      </c>
      <c r="I87" s="288"/>
      <c r="J87" s="288"/>
      <c r="K87" s="288"/>
      <c r="L87" s="288"/>
      <c r="M87" s="248">
        <v>6800</v>
      </c>
      <c r="N87" s="248">
        <v>6800</v>
      </c>
      <c r="O87" s="248">
        <v>6733.7579999999998</v>
      </c>
      <c r="P87" s="248">
        <v>984.75799999999981</v>
      </c>
      <c r="Q87" s="248"/>
      <c r="R87" s="248"/>
      <c r="S87" s="248"/>
      <c r="T87" s="248"/>
      <c r="U87" s="248">
        <v>900</v>
      </c>
      <c r="V87" s="248">
        <v>900</v>
      </c>
      <c r="W87" s="248"/>
      <c r="X87" s="248"/>
      <c r="Y87" s="248">
        <v>872.89300000000003</v>
      </c>
      <c r="Z87" s="248">
        <v>872.89300000000003</v>
      </c>
      <c r="AA87" s="248"/>
      <c r="AB87" s="248"/>
      <c r="AC87" s="248">
        <f t="shared" si="119"/>
        <v>6700</v>
      </c>
      <c r="AD87" s="248">
        <f>6800-100</f>
        <v>6700</v>
      </c>
      <c r="AE87" s="248"/>
      <c r="AF87" s="248"/>
      <c r="AG87" s="248">
        <f t="shared" si="120"/>
        <v>0</v>
      </c>
      <c r="AH87" s="248"/>
      <c r="AI87" s="248"/>
      <c r="AJ87" s="248"/>
      <c r="AK87" s="248"/>
      <c r="AL87" s="248">
        <f t="shared" si="121"/>
        <v>0</v>
      </c>
      <c r="AM87" s="248">
        <f t="shared" si="122"/>
        <v>0</v>
      </c>
      <c r="AN87" s="248">
        <f t="shared" si="123"/>
        <v>0</v>
      </c>
      <c r="AO87" s="248">
        <f t="shared" si="124"/>
        <v>0</v>
      </c>
      <c r="AP87" s="248">
        <f t="shared" si="125"/>
        <v>0</v>
      </c>
      <c r="AQ87" s="248">
        <f t="shared" si="126"/>
        <v>100</v>
      </c>
      <c r="AR87" s="449" t="s">
        <v>756</v>
      </c>
      <c r="AT87" s="202"/>
      <c r="AV87" s="201" t="s">
        <v>828</v>
      </c>
      <c r="AX87" s="188"/>
      <c r="AY87" s="188"/>
    </row>
    <row r="88" spans="1:60" s="98" customFormat="1" ht="26.4">
      <c r="A88" s="267">
        <v>5</v>
      </c>
      <c r="B88" s="294" t="s">
        <v>319</v>
      </c>
      <c r="C88" s="484" t="s">
        <v>86</v>
      </c>
      <c r="D88" s="496" t="s">
        <v>552</v>
      </c>
      <c r="E88" s="484" t="s">
        <v>846</v>
      </c>
      <c r="F88" s="484" t="s">
        <v>348</v>
      </c>
      <c r="G88" s="248">
        <v>5300</v>
      </c>
      <c r="H88" s="248">
        <v>5300</v>
      </c>
      <c r="I88" s="288"/>
      <c r="J88" s="288"/>
      <c r="K88" s="288"/>
      <c r="L88" s="288"/>
      <c r="M88" s="248">
        <v>5300</v>
      </c>
      <c r="N88" s="248">
        <v>5300</v>
      </c>
      <c r="O88" s="248">
        <v>4993.0460000000003</v>
      </c>
      <c r="P88" s="248">
        <v>0</v>
      </c>
      <c r="Q88" s="248"/>
      <c r="R88" s="248"/>
      <c r="S88" s="248"/>
      <c r="T88" s="248"/>
      <c r="U88" s="248">
        <v>267.12400000000002</v>
      </c>
      <c r="V88" s="248">
        <v>267.12400000000002</v>
      </c>
      <c r="W88" s="248"/>
      <c r="X88" s="248"/>
      <c r="Y88" s="504">
        <f t="shared" ref="Y88" si="127">Z88+AA88</f>
        <v>267.12400000000002</v>
      </c>
      <c r="Z88" s="248">
        <f>208.185+58.939</f>
        <v>267.12400000000002</v>
      </c>
      <c r="AA88" s="248"/>
      <c r="AB88" s="248"/>
      <c r="AC88" s="248">
        <f t="shared" si="119"/>
        <v>5017.1239999999998</v>
      </c>
      <c r="AD88" s="248">
        <f>5300-282.876</f>
        <v>5017.1239999999998</v>
      </c>
      <c r="AE88" s="248"/>
      <c r="AF88" s="248"/>
      <c r="AG88" s="248">
        <f t="shared" si="120"/>
        <v>0</v>
      </c>
      <c r="AH88" s="248"/>
      <c r="AI88" s="248"/>
      <c r="AJ88" s="248"/>
      <c r="AK88" s="248"/>
      <c r="AL88" s="248">
        <f t="shared" si="121"/>
        <v>0</v>
      </c>
      <c r="AM88" s="248">
        <f t="shared" si="122"/>
        <v>0</v>
      </c>
      <c r="AN88" s="248">
        <f t="shared" si="123"/>
        <v>0</v>
      </c>
      <c r="AO88" s="248">
        <f t="shared" si="124"/>
        <v>0</v>
      </c>
      <c r="AP88" s="248">
        <f t="shared" si="125"/>
        <v>0</v>
      </c>
      <c r="AQ88" s="248">
        <f t="shared" si="126"/>
        <v>282.8760000000002</v>
      </c>
      <c r="AR88" s="449" t="s">
        <v>756</v>
      </c>
      <c r="AT88" s="202"/>
      <c r="AV88" s="201" t="s">
        <v>828</v>
      </c>
      <c r="AX88" s="189" t="e">
        <f>U88-#REF!</f>
        <v>#REF!</v>
      </c>
      <c r="AY88" s="188"/>
      <c r="AZ88" s="364"/>
    </row>
    <row r="89" spans="1:60" s="98" customFormat="1" ht="39.6">
      <c r="A89" s="267">
        <v>6</v>
      </c>
      <c r="B89" s="294" t="s">
        <v>320</v>
      </c>
      <c r="C89" s="484" t="s">
        <v>119</v>
      </c>
      <c r="D89" s="491" t="s">
        <v>553</v>
      </c>
      <c r="E89" s="484" t="s">
        <v>846</v>
      </c>
      <c r="F89" s="484" t="s">
        <v>349</v>
      </c>
      <c r="G89" s="248">
        <v>5200</v>
      </c>
      <c r="H89" s="248">
        <v>5200</v>
      </c>
      <c r="I89" s="288"/>
      <c r="J89" s="288"/>
      <c r="K89" s="288"/>
      <c r="L89" s="288"/>
      <c r="M89" s="248">
        <v>5200</v>
      </c>
      <c r="N89" s="248">
        <v>5200</v>
      </c>
      <c r="O89" s="248">
        <v>5113.683</v>
      </c>
      <c r="P89" s="248">
        <v>257.68299999999999</v>
      </c>
      <c r="Q89" s="248"/>
      <c r="R89" s="248"/>
      <c r="S89" s="248"/>
      <c r="T89" s="248"/>
      <c r="U89" s="248">
        <v>720</v>
      </c>
      <c r="V89" s="248">
        <v>720</v>
      </c>
      <c r="W89" s="248"/>
      <c r="X89" s="248"/>
      <c r="Y89" s="248">
        <v>705.61099999999999</v>
      </c>
      <c r="Z89" s="248">
        <v>705.61099999999999</v>
      </c>
      <c r="AA89" s="248"/>
      <c r="AB89" s="248"/>
      <c r="AC89" s="248">
        <f t="shared" si="119"/>
        <v>5120</v>
      </c>
      <c r="AD89" s="248">
        <f>5200-80</f>
        <v>5120</v>
      </c>
      <c r="AE89" s="248"/>
      <c r="AF89" s="248"/>
      <c r="AG89" s="248">
        <f t="shared" si="120"/>
        <v>0</v>
      </c>
      <c r="AH89" s="248"/>
      <c r="AI89" s="248"/>
      <c r="AJ89" s="248"/>
      <c r="AK89" s="248"/>
      <c r="AL89" s="248">
        <f t="shared" si="121"/>
        <v>0</v>
      </c>
      <c r="AM89" s="248">
        <f t="shared" si="122"/>
        <v>0</v>
      </c>
      <c r="AN89" s="248">
        <f t="shared" si="123"/>
        <v>0</v>
      </c>
      <c r="AO89" s="248">
        <f t="shared" si="124"/>
        <v>0</v>
      </c>
      <c r="AP89" s="248">
        <f t="shared" si="125"/>
        <v>0</v>
      </c>
      <c r="AQ89" s="248">
        <f t="shared" si="126"/>
        <v>80</v>
      </c>
      <c r="AR89" s="449" t="s">
        <v>756</v>
      </c>
      <c r="AT89" s="202"/>
      <c r="AV89" s="201" t="s">
        <v>828</v>
      </c>
      <c r="AX89" s="188"/>
      <c r="AY89" s="188"/>
    </row>
    <row r="90" spans="1:60" s="98" customFormat="1" ht="39.6">
      <c r="A90" s="267">
        <v>7</v>
      </c>
      <c r="B90" s="294" t="s">
        <v>321</v>
      </c>
      <c r="C90" s="484" t="s">
        <v>117</v>
      </c>
      <c r="D90" s="491" t="s">
        <v>554</v>
      </c>
      <c r="E90" s="484" t="s">
        <v>846</v>
      </c>
      <c r="F90" s="484" t="s">
        <v>350</v>
      </c>
      <c r="G90" s="248">
        <v>6100</v>
      </c>
      <c r="H90" s="248">
        <v>6100</v>
      </c>
      <c r="I90" s="288"/>
      <c r="J90" s="288"/>
      <c r="K90" s="286" t="s">
        <v>761</v>
      </c>
      <c r="L90" s="248">
        <v>5971.9</v>
      </c>
      <c r="M90" s="248">
        <v>6100</v>
      </c>
      <c r="N90" s="248">
        <v>6100</v>
      </c>
      <c r="O90" s="248">
        <v>5984.0879999999997</v>
      </c>
      <c r="P90" s="248"/>
      <c r="Q90" s="248"/>
      <c r="R90" s="248"/>
      <c r="S90" s="248"/>
      <c r="T90" s="248"/>
      <c r="U90" s="248">
        <v>504.08799999999997</v>
      </c>
      <c r="V90" s="248">
        <v>504.08799999999997</v>
      </c>
      <c r="W90" s="248"/>
      <c r="X90" s="248"/>
      <c r="Y90" s="248">
        <v>504.08799999999997</v>
      </c>
      <c r="Z90" s="248">
        <v>504.08799999999997</v>
      </c>
      <c r="AA90" s="248"/>
      <c r="AB90" s="248"/>
      <c r="AC90" s="248">
        <f t="shared" si="119"/>
        <v>5984.0879999999997</v>
      </c>
      <c r="AD90" s="248">
        <f>6100-115.912</f>
        <v>5984.0879999999997</v>
      </c>
      <c r="AE90" s="248"/>
      <c r="AF90" s="248"/>
      <c r="AG90" s="248">
        <f t="shared" si="120"/>
        <v>0</v>
      </c>
      <c r="AH90" s="248"/>
      <c r="AI90" s="248"/>
      <c r="AJ90" s="248"/>
      <c r="AK90" s="248"/>
      <c r="AL90" s="248">
        <f t="shared" si="121"/>
        <v>0</v>
      </c>
      <c r="AM90" s="248">
        <f t="shared" si="122"/>
        <v>0</v>
      </c>
      <c r="AN90" s="248">
        <f t="shared" si="123"/>
        <v>0</v>
      </c>
      <c r="AO90" s="248">
        <f t="shared" si="124"/>
        <v>0</v>
      </c>
      <c r="AP90" s="248">
        <f t="shared" si="125"/>
        <v>0</v>
      </c>
      <c r="AQ90" s="248">
        <f t="shared" si="126"/>
        <v>115.91200000000026</v>
      </c>
      <c r="AR90" s="449" t="s">
        <v>756</v>
      </c>
      <c r="AT90" s="202"/>
      <c r="AV90" s="201" t="s">
        <v>828</v>
      </c>
      <c r="AX90" s="189" t="e">
        <f>U90-#REF!</f>
        <v>#REF!</v>
      </c>
      <c r="AY90" s="188"/>
      <c r="AZ90" s="364"/>
    </row>
    <row r="91" spans="1:60" s="98" customFormat="1" ht="39.6">
      <c r="A91" s="267">
        <v>8</v>
      </c>
      <c r="B91" s="294" t="s">
        <v>322</v>
      </c>
      <c r="C91" s="484" t="s">
        <v>339</v>
      </c>
      <c r="D91" s="491" t="s">
        <v>555</v>
      </c>
      <c r="E91" s="484" t="s">
        <v>846</v>
      </c>
      <c r="F91" s="484" t="s">
        <v>351</v>
      </c>
      <c r="G91" s="248">
        <v>1100</v>
      </c>
      <c r="H91" s="248">
        <v>1100</v>
      </c>
      <c r="I91" s="288"/>
      <c r="J91" s="288"/>
      <c r="K91" s="288"/>
      <c r="L91" s="288"/>
      <c r="M91" s="248">
        <v>1100</v>
      </c>
      <c r="N91" s="248">
        <v>1100</v>
      </c>
      <c r="O91" s="248">
        <v>964.721</v>
      </c>
      <c r="P91" s="248"/>
      <c r="Q91" s="248"/>
      <c r="R91" s="248"/>
      <c r="S91" s="248">
        <v>167.77800000000002</v>
      </c>
      <c r="T91" s="248"/>
      <c r="U91" s="248">
        <v>50</v>
      </c>
      <c r="V91" s="248">
        <v>50</v>
      </c>
      <c r="W91" s="248"/>
      <c r="X91" s="248"/>
      <c r="Y91" s="248">
        <v>0</v>
      </c>
      <c r="Z91" s="248">
        <v>0</v>
      </c>
      <c r="AA91" s="248"/>
      <c r="AB91" s="248"/>
      <c r="AC91" s="248">
        <f t="shared" si="119"/>
        <v>1100</v>
      </c>
      <c r="AD91" s="248">
        <v>1100</v>
      </c>
      <c r="AE91" s="248"/>
      <c r="AF91" s="248"/>
      <c r="AG91" s="248">
        <f t="shared" si="120"/>
        <v>0</v>
      </c>
      <c r="AH91" s="248">
        <f t="shared" ref="AH91:AH100" si="128">N91-AD91</f>
        <v>0</v>
      </c>
      <c r="AI91" s="248"/>
      <c r="AJ91" s="248"/>
      <c r="AK91" s="248"/>
      <c r="AL91" s="248">
        <f t="shared" si="121"/>
        <v>0</v>
      </c>
      <c r="AM91" s="248">
        <f t="shared" si="122"/>
        <v>0</v>
      </c>
      <c r="AN91" s="248">
        <f t="shared" si="123"/>
        <v>0</v>
      </c>
      <c r="AO91" s="248">
        <f t="shared" si="124"/>
        <v>0</v>
      </c>
      <c r="AP91" s="248">
        <f t="shared" si="125"/>
        <v>0</v>
      </c>
      <c r="AQ91" s="248">
        <f t="shared" si="126"/>
        <v>0</v>
      </c>
      <c r="AR91" s="457"/>
      <c r="AT91" s="202"/>
      <c r="AV91" s="201" t="s">
        <v>102</v>
      </c>
      <c r="AX91" s="188"/>
      <c r="AY91" s="188"/>
    </row>
    <row r="92" spans="1:60" s="98" customFormat="1" ht="39.6">
      <c r="A92" s="267">
        <v>9</v>
      </c>
      <c r="B92" s="294" t="s">
        <v>323</v>
      </c>
      <c r="C92" s="484" t="s">
        <v>221</v>
      </c>
      <c r="D92" s="491" t="s">
        <v>556</v>
      </c>
      <c r="E92" s="484" t="s">
        <v>846</v>
      </c>
      <c r="F92" s="484" t="s">
        <v>352</v>
      </c>
      <c r="G92" s="248">
        <v>1000</v>
      </c>
      <c r="H92" s="248">
        <v>1000</v>
      </c>
      <c r="I92" s="288"/>
      <c r="J92" s="288"/>
      <c r="K92" s="288"/>
      <c r="L92" s="288"/>
      <c r="M92" s="248">
        <v>1000</v>
      </c>
      <c r="N92" s="248">
        <v>1000</v>
      </c>
      <c r="O92" s="248">
        <v>965.03</v>
      </c>
      <c r="P92" s="248"/>
      <c r="Q92" s="248"/>
      <c r="R92" s="248"/>
      <c r="S92" s="248">
        <v>47.230999999999995</v>
      </c>
      <c r="T92" s="248">
        <v>24.788</v>
      </c>
      <c r="U92" s="248">
        <v>50</v>
      </c>
      <c r="V92" s="248">
        <v>50</v>
      </c>
      <c r="W92" s="248"/>
      <c r="X92" s="248"/>
      <c r="Y92" s="248">
        <v>0</v>
      </c>
      <c r="Z92" s="248">
        <v>0</v>
      </c>
      <c r="AA92" s="248"/>
      <c r="AB92" s="248"/>
      <c r="AC92" s="248">
        <f t="shared" si="119"/>
        <v>1000</v>
      </c>
      <c r="AD92" s="248">
        <v>1000</v>
      </c>
      <c r="AE92" s="248"/>
      <c r="AF92" s="248"/>
      <c r="AG92" s="248">
        <f t="shared" si="120"/>
        <v>0</v>
      </c>
      <c r="AH92" s="248">
        <f t="shared" si="128"/>
        <v>0</v>
      </c>
      <c r="AI92" s="248"/>
      <c r="AJ92" s="248"/>
      <c r="AK92" s="248"/>
      <c r="AL92" s="248">
        <f t="shared" si="121"/>
        <v>0</v>
      </c>
      <c r="AM92" s="248">
        <f t="shared" si="122"/>
        <v>0</v>
      </c>
      <c r="AN92" s="248">
        <f t="shared" si="123"/>
        <v>0</v>
      </c>
      <c r="AO92" s="248">
        <f t="shared" si="124"/>
        <v>0</v>
      </c>
      <c r="AP92" s="248">
        <f t="shared" si="125"/>
        <v>0</v>
      </c>
      <c r="AQ92" s="248">
        <f t="shared" si="126"/>
        <v>0</v>
      </c>
      <c r="AR92" s="457"/>
      <c r="AT92" s="202"/>
      <c r="AV92" s="230" t="s">
        <v>117</v>
      </c>
      <c r="AX92" s="188"/>
      <c r="AY92" s="188"/>
    </row>
    <row r="93" spans="1:60" s="98" customFormat="1" ht="39.6">
      <c r="A93" s="267">
        <v>10</v>
      </c>
      <c r="B93" s="294" t="s">
        <v>324</v>
      </c>
      <c r="C93" s="484" t="s">
        <v>340</v>
      </c>
      <c r="D93" s="491" t="s">
        <v>557</v>
      </c>
      <c r="E93" s="484" t="s">
        <v>846</v>
      </c>
      <c r="F93" s="484" t="s">
        <v>353</v>
      </c>
      <c r="G93" s="248">
        <v>1500</v>
      </c>
      <c r="H93" s="248">
        <v>1500</v>
      </c>
      <c r="I93" s="288"/>
      <c r="J93" s="288"/>
      <c r="K93" s="288"/>
      <c r="L93" s="288"/>
      <c r="M93" s="248">
        <v>1500</v>
      </c>
      <c r="N93" s="248">
        <v>1500</v>
      </c>
      <c r="O93" s="248">
        <v>1480</v>
      </c>
      <c r="P93" s="248"/>
      <c r="Q93" s="248"/>
      <c r="R93" s="248"/>
      <c r="S93" s="248"/>
      <c r="T93" s="248"/>
      <c r="U93" s="248">
        <v>50</v>
      </c>
      <c r="V93" s="248">
        <v>50</v>
      </c>
      <c r="W93" s="248"/>
      <c r="X93" s="248"/>
      <c r="Y93" s="248">
        <v>21.457999999999998</v>
      </c>
      <c r="Z93" s="248">
        <v>21.457999999999998</v>
      </c>
      <c r="AA93" s="248"/>
      <c r="AB93" s="248"/>
      <c r="AC93" s="248">
        <f t="shared" si="119"/>
        <v>1500</v>
      </c>
      <c r="AD93" s="248">
        <v>1500</v>
      </c>
      <c r="AE93" s="248"/>
      <c r="AF93" s="248"/>
      <c r="AG93" s="248">
        <f t="shared" si="120"/>
        <v>0</v>
      </c>
      <c r="AH93" s="248">
        <f t="shared" si="128"/>
        <v>0</v>
      </c>
      <c r="AI93" s="248"/>
      <c r="AJ93" s="248"/>
      <c r="AK93" s="248"/>
      <c r="AL93" s="248">
        <f t="shared" si="121"/>
        <v>0</v>
      </c>
      <c r="AM93" s="248">
        <f t="shared" si="122"/>
        <v>0</v>
      </c>
      <c r="AN93" s="248">
        <f t="shared" si="123"/>
        <v>0</v>
      </c>
      <c r="AO93" s="248">
        <f t="shared" si="124"/>
        <v>0</v>
      </c>
      <c r="AP93" s="248">
        <f t="shared" si="125"/>
        <v>0</v>
      </c>
      <c r="AQ93" s="248">
        <f t="shared" si="126"/>
        <v>0</v>
      </c>
      <c r="AR93" s="457"/>
      <c r="AT93" s="202"/>
      <c r="AV93" s="230" t="s">
        <v>831</v>
      </c>
      <c r="AX93" s="188"/>
      <c r="AY93" s="188"/>
    </row>
    <row r="94" spans="1:60" s="98" customFormat="1" ht="39.6">
      <c r="A94" s="267">
        <v>11</v>
      </c>
      <c r="B94" s="294" t="s">
        <v>325</v>
      </c>
      <c r="C94" s="484" t="s">
        <v>222</v>
      </c>
      <c r="D94" s="491" t="s">
        <v>558</v>
      </c>
      <c r="E94" s="484" t="s">
        <v>851</v>
      </c>
      <c r="F94" s="484" t="s">
        <v>354</v>
      </c>
      <c r="G94" s="248">
        <v>2400</v>
      </c>
      <c r="H94" s="248">
        <v>2390</v>
      </c>
      <c r="I94" s="288"/>
      <c r="J94" s="288"/>
      <c r="K94" s="288"/>
      <c r="L94" s="288"/>
      <c r="M94" s="248">
        <v>2390</v>
      </c>
      <c r="N94" s="248">
        <v>2390</v>
      </c>
      <c r="O94" s="248">
        <v>2239.4479999999999</v>
      </c>
      <c r="P94" s="248"/>
      <c r="Q94" s="248"/>
      <c r="R94" s="248"/>
      <c r="S94" s="248"/>
      <c r="T94" s="248"/>
      <c r="U94" s="248">
        <v>340</v>
      </c>
      <c r="V94" s="248">
        <v>340</v>
      </c>
      <c r="W94" s="248"/>
      <c r="X94" s="248"/>
      <c r="Y94" s="248">
        <v>94.099000000000004</v>
      </c>
      <c r="Z94" s="248">
        <v>94.099000000000004</v>
      </c>
      <c r="AA94" s="248"/>
      <c r="AB94" s="248"/>
      <c r="AC94" s="248">
        <f t="shared" si="119"/>
        <v>2390</v>
      </c>
      <c r="AD94" s="248">
        <v>2390</v>
      </c>
      <c r="AE94" s="248"/>
      <c r="AF94" s="248"/>
      <c r="AG94" s="248">
        <f t="shared" si="120"/>
        <v>0</v>
      </c>
      <c r="AH94" s="248">
        <f t="shared" si="128"/>
        <v>0</v>
      </c>
      <c r="AI94" s="248"/>
      <c r="AJ94" s="248"/>
      <c r="AK94" s="248"/>
      <c r="AL94" s="248">
        <f t="shared" si="121"/>
        <v>0</v>
      </c>
      <c r="AM94" s="248">
        <f t="shared" si="122"/>
        <v>0</v>
      </c>
      <c r="AN94" s="248">
        <f t="shared" si="123"/>
        <v>0</v>
      </c>
      <c r="AO94" s="248">
        <f t="shared" si="124"/>
        <v>0</v>
      </c>
      <c r="AP94" s="248">
        <f t="shared" si="125"/>
        <v>0</v>
      </c>
      <c r="AQ94" s="248">
        <f t="shared" si="126"/>
        <v>0</v>
      </c>
      <c r="AR94" s="457"/>
      <c r="AT94" s="202"/>
      <c r="AV94" s="230" t="s">
        <v>145</v>
      </c>
      <c r="AX94" s="188"/>
      <c r="AY94" s="188"/>
    </row>
    <row r="95" spans="1:60" s="98" customFormat="1" ht="39.6">
      <c r="A95" s="267">
        <v>12</v>
      </c>
      <c r="B95" s="294" t="s">
        <v>326</v>
      </c>
      <c r="C95" s="484" t="s">
        <v>341</v>
      </c>
      <c r="D95" s="491" t="s">
        <v>559</v>
      </c>
      <c r="E95" s="484" t="s">
        <v>851</v>
      </c>
      <c r="F95" s="484" t="s">
        <v>355</v>
      </c>
      <c r="G95" s="248">
        <v>2000</v>
      </c>
      <c r="H95" s="248">
        <v>2000</v>
      </c>
      <c r="I95" s="288"/>
      <c r="J95" s="288"/>
      <c r="K95" s="288"/>
      <c r="L95" s="288"/>
      <c r="M95" s="248">
        <v>2000</v>
      </c>
      <c r="N95" s="248">
        <v>2000</v>
      </c>
      <c r="O95" s="248">
        <v>1854.8889999999999</v>
      </c>
      <c r="P95" s="248"/>
      <c r="Q95" s="248"/>
      <c r="R95" s="248"/>
      <c r="S95" s="248"/>
      <c r="T95" s="248"/>
      <c r="U95" s="248">
        <v>300</v>
      </c>
      <c r="V95" s="248">
        <v>300</v>
      </c>
      <c r="W95" s="248"/>
      <c r="X95" s="248"/>
      <c r="Y95" s="248">
        <v>0</v>
      </c>
      <c r="Z95" s="248">
        <v>0</v>
      </c>
      <c r="AA95" s="248"/>
      <c r="AB95" s="248"/>
      <c r="AC95" s="248">
        <f t="shared" si="119"/>
        <v>2000</v>
      </c>
      <c r="AD95" s="248">
        <v>2000</v>
      </c>
      <c r="AE95" s="248"/>
      <c r="AF95" s="248"/>
      <c r="AG95" s="248">
        <f t="shared" si="120"/>
        <v>0</v>
      </c>
      <c r="AH95" s="248">
        <f t="shared" si="128"/>
        <v>0</v>
      </c>
      <c r="AI95" s="248"/>
      <c r="AJ95" s="248"/>
      <c r="AK95" s="248"/>
      <c r="AL95" s="248">
        <f t="shared" si="121"/>
        <v>0</v>
      </c>
      <c r="AM95" s="248">
        <f t="shared" si="122"/>
        <v>0</v>
      </c>
      <c r="AN95" s="248">
        <f t="shared" si="123"/>
        <v>0</v>
      </c>
      <c r="AO95" s="248">
        <f t="shared" si="124"/>
        <v>0</v>
      </c>
      <c r="AP95" s="248">
        <f t="shared" si="125"/>
        <v>0</v>
      </c>
      <c r="AQ95" s="248">
        <f t="shared" si="126"/>
        <v>0</v>
      </c>
      <c r="AR95" s="457"/>
      <c r="AT95" s="202"/>
      <c r="AV95" s="230" t="s">
        <v>116</v>
      </c>
      <c r="AX95" s="188"/>
      <c r="AY95" s="188"/>
    </row>
    <row r="96" spans="1:60" s="98" customFormat="1" ht="39.6">
      <c r="A96" s="267">
        <v>13</v>
      </c>
      <c r="B96" s="294" t="s">
        <v>327</v>
      </c>
      <c r="C96" s="484" t="s">
        <v>215</v>
      </c>
      <c r="D96" s="491" t="s">
        <v>560</v>
      </c>
      <c r="E96" s="484" t="s">
        <v>851</v>
      </c>
      <c r="F96" s="484" t="s">
        <v>356</v>
      </c>
      <c r="G96" s="248">
        <v>1300</v>
      </c>
      <c r="H96" s="248">
        <v>1300</v>
      </c>
      <c r="I96" s="288"/>
      <c r="J96" s="288"/>
      <c r="K96" s="288"/>
      <c r="L96" s="288"/>
      <c r="M96" s="248">
        <v>1300</v>
      </c>
      <c r="N96" s="248">
        <v>1300</v>
      </c>
      <c r="O96" s="248">
        <v>1172.4190000000001</v>
      </c>
      <c r="P96" s="248"/>
      <c r="Q96" s="248"/>
      <c r="R96" s="248"/>
      <c r="S96" s="248">
        <v>119.435</v>
      </c>
      <c r="T96" s="248"/>
      <c r="U96" s="248">
        <v>50</v>
      </c>
      <c r="V96" s="248">
        <v>50</v>
      </c>
      <c r="W96" s="248"/>
      <c r="X96" s="248"/>
      <c r="Y96" s="248">
        <v>0</v>
      </c>
      <c r="Z96" s="248">
        <v>0</v>
      </c>
      <c r="AA96" s="248"/>
      <c r="AB96" s="248"/>
      <c r="AC96" s="248">
        <f t="shared" si="119"/>
        <v>1300</v>
      </c>
      <c r="AD96" s="248">
        <v>1300</v>
      </c>
      <c r="AE96" s="248"/>
      <c r="AF96" s="248"/>
      <c r="AG96" s="248">
        <f t="shared" si="120"/>
        <v>0</v>
      </c>
      <c r="AH96" s="248">
        <f t="shared" si="128"/>
        <v>0</v>
      </c>
      <c r="AI96" s="248"/>
      <c r="AJ96" s="248"/>
      <c r="AK96" s="248"/>
      <c r="AL96" s="248">
        <f t="shared" si="121"/>
        <v>0</v>
      </c>
      <c r="AM96" s="248">
        <f t="shared" si="122"/>
        <v>0</v>
      </c>
      <c r="AN96" s="248">
        <f t="shared" si="123"/>
        <v>0</v>
      </c>
      <c r="AO96" s="248">
        <f t="shared" si="124"/>
        <v>0</v>
      </c>
      <c r="AP96" s="248">
        <f t="shared" si="125"/>
        <v>0</v>
      </c>
      <c r="AQ96" s="248">
        <f t="shared" si="126"/>
        <v>0</v>
      </c>
      <c r="AR96" s="457"/>
      <c r="AT96" s="202"/>
      <c r="AV96" s="230" t="s">
        <v>266</v>
      </c>
      <c r="AX96" s="188"/>
      <c r="AY96" s="188"/>
    </row>
    <row r="97" spans="1:58" s="98" customFormat="1" ht="39.6">
      <c r="A97" s="267">
        <v>14</v>
      </c>
      <c r="B97" s="294" t="s">
        <v>328</v>
      </c>
      <c r="C97" s="484" t="s">
        <v>156</v>
      </c>
      <c r="D97" s="491" t="s">
        <v>561</v>
      </c>
      <c r="E97" s="484" t="s">
        <v>846</v>
      </c>
      <c r="F97" s="484" t="s">
        <v>357</v>
      </c>
      <c r="G97" s="248">
        <v>4300</v>
      </c>
      <c r="H97" s="248">
        <v>4000</v>
      </c>
      <c r="I97" s="288"/>
      <c r="J97" s="288"/>
      <c r="K97" s="288"/>
      <c r="L97" s="288"/>
      <c r="M97" s="248">
        <v>4000</v>
      </c>
      <c r="N97" s="248">
        <v>4000</v>
      </c>
      <c r="O97" s="248">
        <v>3975.8110000000001</v>
      </c>
      <c r="P97" s="248"/>
      <c r="Q97" s="248"/>
      <c r="R97" s="248"/>
      <c r="S97" s="248"/>
      <c r="T97" s="248"/>
      <c r="U97" s="248">
        <v>300</v>
      </c>
      <c r="V97" s="248">
        <v>300</v>
      </c>
      <c r="W97" s="248"/>
      <c r="X97" s="248"/>
      <c r="Y97" s="248">
        <v>0</v>
      </c>
      <c r="Z97" s="248">
        <v>0</v>
      </c>
      <c r="AA97" s="248"/>
      <c r="AB97" s="248"/>
      <c r="AC97" s="248">
        <f t="shared" si="119"/>
        <v>4000</v>
      </c>
      <c r="AD97" s="248">
        <v>4000</v>
      </c>
      <c r="AE97" s="248"/>
      <c r="AF97" s="248"/>
      <c r="AG97" s="248">
        <f t="shared" si="120"/>
        <v>0</v>
      </c>
      <c r="AH97" s="248">
        <f t="shared" si="128"/>
        <v>0</v>
      </c>
      <c r="AI97" s="248"/>
      <c r="AJ97" s="248"/>
      <c r="AK97" s="248"/>
      <c r="AL97" s="248">
        <f t="shared" si="121"/>
        <v>0</v>
      </c>
      <c r="AM97" s="248">
        <f t="shared" si="122"/>
        <v>0</v>
      </c>
      <c r="AN97" s="248">
        <f t="shared" si="123"/>
        <v>0</v>
      </c>
      <c r="AO97" s="248">
        <f t="shared" si="124"/>
        <v>0</v>
      </c>
      <c r="AP97" s="248">
        <f t="shared" si="125"/>
        <v>0</v>
      </c>
      <c r="AQ97" s="248">
        <f t="shared" si="126"/>
        <v>0</v>
      </c>
      <c r="AR97" s="457"/>
      <c r="AT97" s="202"/>
      <c r="AV97" s="230" t="s">
        <v>338</v>
      </c>
      <c r="AX97" s="188"/>
      <c r="AY97" s="188"/>
    </row>
    <row r="98" spans="1:58" s="98" customFormat="1" ht="52.8">
      <c r="A98" s="267">
        <v>15</v>
      </c>
      <c r="B98" s="294" t="s">
        <v>329</v>
      </c>
      <c r="C98" s="456" t="s">
        <v>342</v>
      </c>
      <c r="D98" s="491" t="s">
        <v>562</v>
      </c>
      <c r="E98" s="456" t="s">
        <v>846</v>
      </c>
      <c r="F98" s="456" t="s">
        <v>358</v>
      </c>
      <c r="G98" s="248">
        <v>2800</v>
      </c>
      <c r="H98" s="248">
        <v>2800</v>
      </c>
      <c r="I98" s="288"/>
      <c r="J98" s="288"/>
      <c r="K98" s="288"/>
      <c r="L98" s="288"/>
      <c r="M98" s="248">
        <v>2800</v>
      </c>
      <c r="N98" s="248">
        <v>2800</v>
      </c>
      <c r="O98" s="248">
        <v>2550.643</v>
      </c>
      <c r="P98" s="248"/>
      <c r="Q98" s="248"/>
      <c r="R98" s="248"/>
      <c r="S98" s="248">
        <v>245.04999999999995</v>
      </c>
      <c r="T98" s="248"/>
      <c r="U98" s="248">
        <v>100</v>
      </c>
      <c r="V98" s="248">
        <v>100</v>
      </c>
      <c r="W98" s="248"/>
      <c r="X98" s="248"/>
      <c r="Y98" s="248">
        <v>0</v>
      </c>
      <c r="Z98" s="248">
        <v>0</v>
      </c>
      <c r="AA98" s="248"/>
      <c r="AB98" s="248"/>
      <c r="AC98" s="248">
        <f t="shared" si="119"/>
        <v>2800</v>
      </c>
      <c r="AD98" s="248">
        <v>2800</v>
      </c>
      <c r="AE98" s="248"/>
      <c r="AF98" s="248"/>
      <c r="AG98" s="248">
        <f t="shared" si="120"/>
        <v>0</v>
      </c>
      <c r="AH98" s="248">
        <f t="shared" si="128"/>
        <v>0</v>
      </c>
      <c r="AI98" s="248"/>
      <c r="AJ98" s="248"/>
      <c r="AK98" s="248"/>
      <c r="AL98" s="248">
        <f t="shared" si="121"/>
        <v>0</v>
      </c>
      <c r="AM98" s="248">
        <f t="shared" si="122"/>
        <v>0</v>
      </c>
      <c r="AN98" s="248">
        <f t="shared" si="123"/>
        <v>0</v>
      </c>
      <c r="AO98" s="248">
        <f t="shared" si="124"/>
        <v>0</v>
      </c>
      <c r="AP98" s="248">
        <f t="shared" si="125"/>
        <v>0</v>
      </c>
      <c r="AQ98" s="248">
        <f t="shared" si="126"/>
        <v>0</v>
      </c>
      <c r="AR98" s="457"/>
      <c r="AT98" s="202"/>
      <c r="AV98" s="230" t="s">
        <v>118</v>
      </c>
      <c r="AX98" s="188"/>
      <c r="AY98" s="188"/>
    </row>
    <row r="99" spans="1:58" s="98" customFormat="1" ht="39.6">
      <c r="A99" s="267">
        <v>16</v>
      </c>
      <c r="B99" s="294" t="s">
        <v>330</v>
      </c>
      <c r="C99" s="456" t="s">
        <v>300</v>
      </c>
      <c r="D99" s="491" t="s">
        <v>563</v>
      </c>
      <c r="E99" s="456" t="s">
        <v>846</v>
      </c>
      <c r="F99" s="456" t="s">
        <v>359</v>
      </c>
      <c r="G99" s="248">
        <v>3600</v>
      </c>
      <c r="H99" s="248">
        <v>3600</v>
      </c>
      <c r="I99" s="288"/>
      <c r="J99" s="288"/>
      <c r="K99" s="288"/>
      <c r="L99" s="288"/>
      <c r="M99" s="248">
        <v>3600</v>
      </c>
      <c r="N99" s="248">
        <v>3600</v>
      </c>
      <c r="O99" s="248">
        <v>3551.99</v>
      </c>
      <c r="P99" s="248"/>
      <c r="Q99" s="248"/>
      <c r="R99" s="248"/>
      <c r="S99" s="248"/>
      <c r="T99" s="248"/>
      <c r="U99" s="248">
        <v>300</v>
      </c>
      <c r="V99" s="248">
        <v>300</v>
      </c>
      <c r="W99" s="248"/>
      <c r="X99" s="248"/>
      <c r="Y99" s="248">
        <v>90.378</v>
      </c>
      <c r="Z99" s="248">
        <v>90.378</v>
      </c>
      <c r="AA99" s="248"/>
      <c r="AB99" s="248"/>
      <c r="AC99" s="248">
        <f t="shared" si="119"/>
        <v>3600</v>
      </c>
      <c r="AD99" s="248">
        <v>3600</v>
      </c>
      <c r="AE99" s="248"/>
      <c r="AF99" s="248"/>
      <c r="AG99" s="248">
        <f t="shared" si="120"/>
        <v>0</v>
      </c>
      <c r="AH99" s="248">
        <f t="shared" si="128"/>
        <v>0</v>
      </c>
      <c r="AI99" s="248"/>
      <c r="AJ99" s="248"/>
      <c r="AK99" s="248"/>
      <c r="AL99" s="248">
        <f t="shared" si="121"/>
        <v>0</v>
      </c>
      <c r="AM99" s="248">
        <f t="shared" si="122"/>
        <v>0</v>
      </c>
      <c r="AN99" s="248">
        <f t="shared" si="123"/>
        <v>0</v>
      </c>
      <c r="AO99" s="248">
        <f t="shared" si="124"/>
        <v>0</v>
      </c>
      <c r="AP99" s="248">
        <f t="shared" si="125"/>
        <v>0</v>
      </c>
      <c r="AQ99" s="248">
        <f t="shared" si="126"/>
        <v>0</v>
      </c>
      <c r="AR99" s="457"/>
      <c r="AT99" s="202"/>
      <c r="AV99" s="230" t="s">
        <v>161</v>
      </c>
      <c r="AX99" s="188"/>
      <c r="AY99" s="188"/>
    </row>
    <row r="100" spans="1:58" s="98" customFormat="1" ht="39.6">
      <c r="A100" s="267">
        <v>17</v>
      </c>
      <c r="B100" s="294" t="s">
        <v>331</v>
      </c>
      <c r="C100" s="456" t="s">
        <v>343</v>
      </c>
      <c r="D100" s="491" t="s">
        <v>564</v>
      </c>
      <c r="E100" s="456" t="s">
        <v>846</v>
      </c>
      <c r="F100" s="456" t="s">
        <v>360</v>
      </c>
      <c r="G100" s="248">
        <v>2400</v>
      </c>
      <c r="H100" s="248">
        <v>2400</v>
      </c>
      <c r="I100" s="288"/>
      <c r="J100" s="288"/>
      <c r="K100" s="288"/>
      <c r="L100" s="288"/>
      <c r="M100" s="248">
        <v>2400</v>
      </c>
      <c r="N100" s="248">
        <v>2400</v>
      </c>
      <c r="O100" s="248">
        <v>2350</v>
      </c>
      <c r="P100" s="248"/>
      <c r="Q100" s="248"/>
      <c r="R100" s="248"/>
      <c r="S100" s="248">
        <v>14.812999999999988</v>
      </c>
      <c r="T100" s="248"/>
      <c r="U100" s="248">
        <v>120</v>
      </c>
      <c r="V100" s="248">
        <v>120</v>
      </c>
      <c r="W100" s="248"/>
      <c r="X100" s="248"/>
      <c r="Y100" s="248">
        <v>0</v>
      </c>
      <c r="Z100" s="248">
        <v>0</v>
      </c>
      <c r="AA100" s="248"/>
      <c r="AB100" s="248"/>
      <c r="AC100" s="248">
        <f t="shared" si="119"/>
        <v>2400</v>
      </c>
      <c r="AD100" s="248">
        <v>2400</v>
      </c>
      <c r="AE100" s="248"/>
      <c r="AF100" s="248"/>
      <c r="AG100" s="248">
        <f t="shared" si="120"/>
        <v>0</v>
      </c>
      <c r="AH100" s="248">
        <f t="shared" si="128"/>
        <v>0</v>
      </c>
      <c r="AI100" s="248"/>
      <c r="AJ100" s="248"/>
      <c r="AK100" s="248"/>
      <c r="AL100" s="248">
        <f t="shared" si="121"/>
        <v>0</v>
      </c>
      <c r="AM100" s="248">
        <f t="shared" si="122"/>
        <v>0</v>
      </c>
      <c r="AN100" s="248">
        <f t="shared" si="123"/>
        <v>0</v>
      </c>
      <c r="AO100" s="248">
        <f t="shared" si="124"/>
        <v>0</v>
      </c>
      <c r="AP100" s="248">
        <f t="shared" si="125"/>
        <v>0</v>
      </c>
      <c r="AQ100" s="248">
        <f t="shared" si="126"/>
        <v>0</v>
      </c>
      <c r="AR100" s="457"/>
      <c r="AT100" s="202"/>
      <c r="AV100" s="230" t="s">
        <v>144</v>
      </c>
      <c r="AX100" s="188"/>
      <c r="AY100" s="188"/>
    </row>
    <row r="101" spans="1:58" s="98" customFormat="1" ht="35.1" customHeight="1">
      <c r="A101" s="280" t="s">
        <v>20</v>
      </c>
      <c r="B101" s="333" t="s">
        <v>41</v>
      </c>
      <c r="C101" s="489"/>
      <c r="D101" s="491"/>
      <c r="E101" s="489"/>
      <c r="F101" s="449"/>
      <c r="G101" s="265">
        <f>SUM(G102:G108)</f>
        <v>96140</v>
      </c>
      <c r="H101" s="265">
        <f t="shared" ref="H101:AQ101" si="129">SUM(H102:H108)</f>
        <v>78540</v>
      </c>
      <c r="I101" s="265">
        <f t="shared" si="129"/>
        <v>17600</v>
      </c>
      <c r="J101" s="265">
        <f t="shared" si="129"/>
        <v>0</v>
      </c>
      <c r="K101" s="265">
        <f t="shared" si="129"/>
        <v>0</v>
      </c>
      <c r="L101" s="265">
        <f t="shared" si="129"/>
        <v>0</v>
      </c>
      <c r="M101" s="274">
        <f t="shared" si="129"/>
        <v>96140</v>
      </c>
      <c r="N101" s="274">
        <f t="shared" si="129"/>
        <v>78540</v>
      </c>
      <c r="O101" s="265">
        <f t="shared" si="129"/>
        <v>57791</v>
      </c>
      <c r="P101" s="265">
        <f t="shared" si="129"/>
        <v>32098</v>
      </c>
      <c r="Q101" s="265">
        <f t="shared" si="129"/>
        <v>0</v>
      </c>
      <c r="R101" s="265">
        <f t="shared" si="129"/>
        <v>0</v>
      </c>
      <c r="S101" s="265">
        <f t="shared" si="129"/>
        <v>2288.86</v>
      </c>
      <c r="T101" s="265">
        <f t="shared" si="129"/>
        <v>2288.86</v>
      </c>
      <c r="U101" s="265">
        <f t="shared" si="129"/>
        <v>42942.504000000001</v>
      </c>
      <c r="V101" s="265">
        <f t="shared" si="129"/>
        <v>42942.504000000001</v>
      </c>
      <c r="W101" s="265">
        <f t="shared" si="129"/>
        <v>0</v>
      </c>
      <c r="X101" s="265">
        <f t="shared" si="129"/>
        <v>0</v>
      </c>
      <c r="Y101" s="265">
        <f t="shared" si="129"/>
        <v>25144.207999999999</v>
      </c>
      <c r="Z101" s="265">
        <f t="shared" si="129"/>
        <v>25144.207999999999</v>
      </c>
      <c r="AA101" s="265">
        <f t="shared" si="129"/>
        <v>0</v>
      </c>
      <c r="AB101" s="265">
        <f t="shared" si="129"/>
        <v>0</v>
      </c>
      <c r="AC101" s="265">
        <f t="shared" ref="AC101" si="130">SUM(AC102:AC108)</f>
        <v>68755.504000000001</v>
      </c>
      <c r="AD101" s="265">
        <f t="shared" si="129"/>
        <v>68755.504000000001</v>
      </c>
      <c r="AE101" s="265">
        <f t="shared" si="129"/>
        <v>0</v>
      </c>
      <c r="AF101" s="265">
        <f t="shared" si="129"/>
        <v>0</v>
      </c>
      <c r="AG101" s="265">
        <f t="shared" si="129"/>
        <v>9708.8429999999989</v>
      </c>
      <c r="AH101" s="265">
        <f t="shared" si="129"/>
        <v>9708.8429999999989</v>
      </c>
      <c r="AI101" s="265">
        <f t="shared" si="129"/>
        <v>0</v>
      </c>
      <c r="AJ101" s="265">
        <f t="shared" si="129"/>
        <v>0</v>
      </c>
      <c r="AK101" s="265">
        <f t="shared" si="129"/>
        <v>0</v>
      </c>
      <c r="AL101" s="265">
        <f t="shared" ref="AL101" si="131">SUM(AL102:AL108)</f>
        <v>9708</v>
      </c>
      <c r="AM101" s="265">
        <f t="shared" si="129"/>
        <v>9708</v>
      </c>
      <c r="AN101" s="265">
        <f t="shared" si="129"/>
        <v>0</v>
      </c>
      <c r="AO101" s="265">
        <f t="shared" si="129"/>
        <v>0</v>
      </c>
      <c r="AP101" s="265">
        <f t="shared" si="129"/>
        <v>0</v>
      </c>
      <c r="AQ101" s="265">
        <f t="shared" si="129"/>
        <v>76.495999999999185</v>
      </c>
      <c r="AR101" s="457"/>
      <c r="AT101" s="202"/>
      <c r="AV101" s="230"/>
      <c r="AX101" s="185">
        <f>Y101/U101*100</f>
        <v>58.55319475548049</v>
      </c>
      <c r="AY101" s="185" t="e">
        <f>#REF!/U101*100</f>
        <v>#REF!</v>
      </c>
      <c r="BF101" s="346">
        <f>Y101/U101%</f>
        <v>58.553194755480483</v>
      </c>
    </row>
    <row r="102" spans="1:58" s="98" customFormat="1" ht="24">
      <c r="A102" s="267">
        <v>1</v>
      </c>
      <c r="B102" s="294" t="s">
        <v>332</v>
      </c>
      <c r="C102" s="484" t="s">
        <v>116</v>
      </c>
      <c r="D102" s="491" t="s">
        <v>565</v>
      </c>
      <c r="E102" s="484" t="s">
        <v>847</v>
      </c>
      <c r="F102" s="484" t="s">
        <v>361</v>
      </c>
      <c r="G102" s="248">
        <v>3000</v>
      </c>
      <c r="H102" s="248">
        <v>3000</v>
      </c>
      <c r="I102" s="288"/>
      <c r="J102" s="288"/>
      <c r="K102" s="288"/>
      <c r="L102" s="288"/>
      <c r="M102" s="248">
        <v>3000</v>
      </c>
      <c r="N102" s="248">
        <v>3000</v>
      </c>
      <c r="O102" s="248">
        <v>2948</v>
      </c>
      <c r="P102" s="248">
        <v>1448</v>
      </c>
      <c r="Q102" s="248"/>
      <c r="R102" s="248"/>
      <c r="S102" s="248"/>
      <c r="T102" s="248"/>
      <c r="U102" s="248">
        <v>935</v>
      </c>
      <c r="V102" s="248">
        <v>935</v>
      </c>
      <c r="W102" s="248"/>
      <c r="X102" s="248"/>
      <c r="Y102" s="248">
        <v>935</v>
      </c>
      <c r="Z102" s="248">
        <v>935</v>
      </c>
      <c r="AA102" s="248"/>
      <c r="AB102" s="248"/>
      <c r="AC102" s="248">
        <f t="shared" ref="AC102:AC108" si="132">AD102+AE102+AF102</f>
        <v>2518</v>
      </c>
      <c r="AD102" s="248">
        <v>2518</v>
      </c>
      <c r="AE102" s="248"/>
      <c r="AF102" s="248"/>
      <c r="AG102" s="248">
        <f t="shared" ref="AG102:AG108" si="133">AH102+AI102+AJ102+AK102</f>
        <v>406.34700000000021</v>
      </c>
      <c r="AH102" s="248">
        <v>406.34700000000021</v>
      </c>
      <c r="AI102" s="248"/>
      <c r="AJ102" s="248"/>
      <c r="AK102" s="248"/>
      <c r="AL102" s="248">
        <f t="shared" ref="AL102:AL108" si="134">AM102+AN102+AO102+AP102</f>
        <v>406</v>
      </c>
      <c r="AM102" s="248">
        <v>406</v>
      </c>
      <c r="AN102" s="248">
        <f t="shared" ref="AN102:AN108" si="135">AI102</f>
        <v>0</v>
      </c>
      <c r="AO102" s="248">
        <f t="shared" ref="AO102:AO108" si="136">AJ102</f>
        <v>0</v>
      </c>
      <c r="AP102" s="248">
        <f t="shared" ref="AP102:AP108" si="137">AK102</f>
        <v>0</v>
      </c>
      <c r="AQ102" s="248">
        <f t="shared" ref="AQ102:AQ108" si="138">N102-AM102-AD102</f>
        <v>76</v>
      </c>
      <c r="AR102" s="457"/>
      <c r="AT102" s="202"/>
      <c r="AV102" s="201" t="s">
        <v>828</v>
      </c>
      <c r="AX102" s="188"/>
      <c r="AY102" s="188"/>
    </row>
    <row r="103" spans="1:58" s="98" customFormat="1" ht="48">
      <c r="A103" s="267">
        <v>2</v>
      </c>
      <c r="B103" s="294" t="s">
        <v>333</v>
      </c>
      <c r="C103" s="484" t="s">
        <v>118</v>
      </c>
      <c r="D103" s="491" t="s">
        <v>566</v>
      </c>
      <c r="E103" s="484" t="s">
        <v>847</v>
      </c>
      <c r="F103" s="484" t="s">
        <v>362</v>
      </c>
      <c r="G103" s="248">
        <v>26330</v>
      </c>
      <c r="H103" s="248">
        <v>26330</v>
      </c>
      <c r="I103" s="288"/>
      <c r="J103" s="288"/>
      <c r="K103" s="288"/>
      <c r="L103" s="288"/>
      <c r="M103" s="248">
        <v>26330</v>
      </c>
      <c r="N103" s="248">
        <v>26330</v>
      </c>
      <c r="O103" s="248">
        <v>14000</v>
      </c>
      <c r="P103" s="248">
        <v>6500</v>
      </c>
      <c r="Q103" s="248"/>
      <c r="R103" s="248"/>
      <c r="S103" s="248"/>
      <c r="T103" s="248"/>
      <c r="U103" s="248">
        <v>14101</v>
      </c>
      <c r="V103" s="248">
        <v>14101</v>
      </c>
      <c r="W103" s="248"/>
      <c r="X103" s="248"/>
      <c r="Y103" s="248">
        <v>10036.887999999999</v>
      </c>
      <c r="Z103" s="248">
        <v>10036.887999999999</v>
      </c>
      <c r="AA103" s="248"/>
      <c r="AB103" s="248"/>
      <c r="AC103" s="248">
        <f t="shared" si="132"/>
        <v>22101</v>
      </c>
      <c r="AD103" s="248">
        <v>22101</v>
      </c>
      <c r="AE103" s="248"/>
      <c r="AF103" s="248"/>
      <c r="AG103" s="248">
        <f t="shared" si="133"/>
        <v>4229</v>
      </c>
      <c r="AH103" s="248">
        <f t="shared" ref="AH103:AH108" si="139">N103-AD103</f>
        <v>4229</v>
      </c>
      <c r="AI103" s="248"/>
      <c r="AJ103" s="248"/>
      <c r="AK103" s="248"/>
      <c r="AL103" s="248">
        <f t="shared" si="134"/>
        <v>4229</v>
      </c>
      <c r="AM103" s="248">
        <v>4229</v>
      </c>
      <c r="AN103" s="248">
        <f t="shared" si="135"/>
        <v>0</v>
      </c>
      <c r="AO103" s="248">
        <f t="shared" si="136"/>
        <v>0</v>
      </c>
      <c r="AP103" s="248">
        <f t="shared" si="137"/>
        <v>0</v>
      </c>
      <c r="AQ103" s="248">
        <f t="shared" si="138"/>
        <v>0</v>
      </c>
      <c r="AR103" s="457"/>
      <c r="AT103" s="202"/>
      <c r="AV103" s="201" t="s">
        <v>828</v>
      </c>
      <c r="AX103" s="188"/>
      <c r="AY103" s="188"/>
    </row>
    <row r="104" spans="1:58" s="98" customFormat="1" ht="39.6">
      <c r="A104" s="267">
        <v>3</v>
      </c>
      <c r="B104" s="294" t="s">
        <v>334</v>
      </c>
      <c r="C104" s="484" t="s">
        <v>102</v>
      </c>
      <c r="D104" s="491" t="s">
        <v>567</v>
      </c>
      <c r="E104" s="484" t="s">
        <v>847</v>
      </c>
      <c r="F104" s="484" t="s">
        <v>363</v>
      </c>
      <c r="G104" s="248">
        <v>14000</v>
      </c>
      <c r="H104" s="248">
        <v>14000</v>
      </c>
      <c r="I104" s="288"/>
      <c r="J104" s="288"/>
      <c r="K104" s="288"/>
      <c r="L104" s="288"/>
      <c r="M104" s="248">
        <v>14000</v>
      </c>
      <c r="N104" s="248">
        <v>14000</v>
      </c>
      <c r="O104" s="248">
        <v>13560</v>
      </c>
      <c r="P104" s="248">
        <v>12050</v>
      </c>
      <c r="Q104" s="248"/>
      <c r="R104" s="248"/>
      <c r="S104" s="248">
        <v>589.10300000000007</v>
      </c>
      <c r="T104" s="248">
        <v>589.10300000000007</v>
      </c>
      <c r="U104" s="248">
        <v>6752</v>
      </c>
      <c r="V104" s="248">
        <v>6752</v>
      </c>
      <c r="W104" s="248"/>
      <c r="X104" s="248"/>
      <c r="Y104" s="248">
        <v>6439.3249999999998</v>
      </c>
      <c r="Z104" s="248">
        <v>6439.3249999999998</v>
      </c>
      <c r="AA104" s="248"/>
      <c r="AB104" s="248"/>
      <c r="AC104" s="248">
        <f t="shared" si="132"/>
        <v>11752</v>
      </c>
      <c r="AD104" s="248">
        <v>11752</v>
      </c>
      <c r="AE104" s="248"/>
      <c r="AF104" s="248"/>
      <c r="AG104" s="248">
        <f t="shared" si="133"/>
        <v>2248</v>
      </c>
      <c r="AH104" s="248">
        <f t="shared" si="139"/>
        <v>2248</v>
      </c>
      <c r="AI104" s="248"/>
      <c r="AJ104" s="248"/>
      <c r="AK104" s="248"/>
      <c r="AL104" s="248">
        <f t="shared" si="134"/>
        <v>2248</v>
      </c>
      <c r="AM104" s="248">
        <v>2248</v>
      </c>
      <c r="AN104" s="248">
        <f t="shared" si="135"/>
        <v>0</v>
      </c>
      <c r="AO104" s="248">
        <f t="shared" si="136"/>
        <v>0</v>
      </c>
      <c r="AP104" s="248">
        <f t="shared" si="137"/>
        <v>0</v>
      </c>
      <c r="AQ104" s="248">
        <f t="shared" si="138"/>
        <v>0</v>
      </c>
      <c r="AR104" s="457"/>
      <c r="AT104" s="202"/>
      <c r="AV104" s="201" t="s">
        <v>828</v>
      </c>
      <c r="AX104" s="188"/>
      <c r="AY104" s="188"/>
    </row>
    <row r="105" spans="1:58" s="98" customFormat="1" ht="35.1" customHeight="1">
      <c r="A105" s="267">
        <v>4</v>
      </c>
      <c r="B105" s="294" t="s">
        <v>335</v>
      </c>
      <c r="C105" s="484" t="s">
        <v>145</v>
      </c>
      <c r="D105" s="491" t="s">
        <v>568</v>
      </c>
      <c r="E105" s="484" t="s">
        <v>847</v>
      </c>
      <c r="F105" s="484" t="s">
        <v>364</v>
      </c>
      <c r="G105" s="248">
        <v>28310</v>
      </c>
      <c r="H105" s="248">
        <v>28310</v>
      </c>
      <c r="I105" s="288"/>
      <c r="J105" s="288"/>
      <c r="K105" s="288"/>
      <c r="L105" s="288"/>
      <c r="M105" s="248">
        <v>28310</v>
      </c>
      <c r="N105" s="248">
        <v>28310</v>
      </c>
      <c r="O105" s="248">
        <v>21108</v>
      </c>
      <c r="P105" s="248">
        <v>12100</v>
      </c>
      <c r="Q105" s="248"/>
      <c r="R105" s="248"/>
      <c r="S105" s="248"/>
      <c r="T105" s="248"/>
      <c r="U105" s="248">
        <v>17562.504000000001</v>
      </c>
      <c r="V105" s="248">
        <v>17562.504000000001</v>
      </c>
      <c r="W105" s="248"/>
      <c r="X105" s="248"/>
      <c r="Y105" s="248">
        <v>6599.1040000000003</v>
      </c>
      <c r="Z105" s="248">
        <v>6599.1040000000003</v>
      </c>
      <c r="AA105" s="248"/>
      <c r="AB105" s="248"/>
      <c r="AC105" s="248">
        <f t="shared" si="132"/>
        <v>26592.504000000001</v>
      </c>
      <c r="AD105" s="248">
        <f>23763+2829.504</f>
        <v>26592.504000000001</v>
      </c>
      <c r="AE105" s="248"/>
      <c r="AF105" s="248"/>
      <c r="AG105" s="248">
        <f t="shared" si="133"/>
        <v>1717.4959999999992</v>
      </c>
      <c r="AH105" s="248">
        <f t="shared" si="139"/>
        <v>1717.4959999999992</v>
      </c>
      <c r="AI105" s="248"/>
      <c r="AJ105" s="248"/>
      <c r="AK105" s="248"/>
      <c r="AL105" s="248">
        <f t="shared" si="134"/>
        <v>1717</v>
      </c>
      <c r="AM105" s="248">
        <v>1717</v>
      </c>
      <c r="AN105" s="248">
        <f t="shared" si="135"/>
        <v>0</v>
      </c>
      <c r="AO105" s="248">
        <f t="shared" si="136"/>
        <v>0</v>
      </c>
      <c r="AP105" s="248">
        <f t="shared" si="137"/>
        <v>0</v>
      </c>
      <c r="AQ105" s="248">
        <f t="shared" si="138"/>
        <v>0.49599999999918509</v>
      </c>
      <c r="AR105" s="457"/>
      <c r="AT105" s="202"/>
      <c r="AV105" s="201" t="s">
        <v>828</v>
      </c>
      <c r="AX105" s="188"/>
      <c r="AY105" s="188"/>
    </row>
    <row r="106" spans="1:58" s="98" customFormat="1" ht="39.6">
      <c r="A106" s="267">
        <v>5</v>
      </c>
      <c r="B106" s="294" t="s">
        <v>336</v>
      </c>
      <c r="C106" s="484" t="s">
        <v>102</v>
      </c>
      <c r="D106" s="491" t="s">
        <v>569</v>
      </c>
      <c r="E106" s="484" t="s">
        <v>855</v>
      </c>
      <c r="F106" s="484" t="s">
        <v>365</v>
      </c>
      <c r="G106" s="248">
        <v>2000</v>
      </c>
      <c r="H106" s="248">
        <v>2000</v>
      </c>
      <c r="I106" s="288"/>
      <c r="J106" s="288"/>
      <c r="K106" s="288"/>
      <c r="L106" s="288"/>
      <c r="M106" s="248">
        <v>2000</v>
      </c>
      <c r="N106" s="248">
        <v>2000</v>
      </c>
      <c r="O106" s="248">
        <v>1850</v>
      </c>
      <c r="P106" s="248"/>
      <c r="Q106" s="248"/>
      <c r="R106" s="248"/>
      <c r="S106" s="248">
        <v>1100</v>
      </c>
      <c r="T106" s="248">
        <v>1100</v>
      </c>
      <c r="U106" s="248">
        <v>579</v>
      </c>
      <c r="V106" s="248">
        <v>579</v>
      </c>
      <c r="W106" s="248"/>
      <c r="X106" s="248"/>
      <c r="Y106" s="248">
        <v>579</v>
      </c>
      <c r="Z106" s="248">
        <v>579</v>
      </c>
      <c r="AA106" s="248"/>
      <c r="AB106" s="248"/>
      <c r="AC106" s="248">
        <f t="shared" si="132"/>
        <v>1679</v>
      </c>
      <c r="AD106" s="248">
        <v>1679</v>
      </c>
      <c r="AE106" s="248"/>
      <c r="AF106" s="248"/>
      <c r="AG106" s="248">
        <f t="shared" si="133"/>
        <v>321</v>
      </c>
      <c r="AH106" s="248">
        <f t="shared" si="139"/>
        <v>321</v>
      </c>
      <c r="AI106" s="248"/>
      <c r="AJ106" s="248"/>
      <c r="AK106" s="248"/>
      <c r="AL106" s="248">
        <f t="shared" si="134"/>
        <v>321</v>
      </c>
      <c r="AM106" s="248">
        <v>321</v>
      </c>
      <c r="AN106" s="248">
        <f t="shared" si="135"/>
        <v>0</v>
      </c>
      <c r="AO106" s="248">
        <f t="shared" si="136"/>
        <v>0</v>
      </c>
      <c r="AP106" s="248">
        <f t="shared" si="137"/>
        <v>0</v>
      </c>
      <c r="AQ106" s="248">
        <f t="shared" si="138"/>
        <v>0</v>
      </c>
      <c r="AR106" s="457"/>
      <c r="AT106" s="202"/>
      <c r="AV106" s="230" t="s">
        <v>102</v>
      </c>
      <c r="AX106" s="188"/>
      <c r="AY106" s="188"/>
    </row>
    <row r="107" spans="1:58" s="98" customFormat="1" ht="39.6">
      <c r="A107" s="267">
        <v>6</v>
      </c>
      <c r="B107" s="294" t="s">
        <v>337</v>
      </c>
      <c r="C107" s="484" t="s">
        <v>119</v>
      </c>
      <c r="D107" s="491" t="s">
        <v>570</v>
      </c>
      <c r="E107" s="484" t="s">
        <v>855</v>
      </c>
      <c r="F107" s="484" t="s">
        <v>366</v>
      </c>
      <c r="G107" s="248">
        <v>2000</v>
      </c>
      <c r="H107" s="248">
        <v>2000</v>
      </c>
      <c r="I107" s="288"/>
      <c r="J107" s="288"/>
      <c r="K107" s="288"/>
      <c r="L107" s="288"/>
      <c r="M107" s="248">
        <v>2000</v>
      </c>
      <c r="N107" s="248">
        <v>2000</v>
      </c>
      <c r="O107" s="248">
        <v>1875</v>
      </c>
      <c r="P107" s="248"/>
      <c r="Q107" s="248"/>
      <c r="R107" s="248"/>
      <c r="S107" s="248">
        <v>599.75700000000006</v>
      </c>
      <c r="T107" s="248">
        <v>599.75700000000006</v>
      </c>
      <c r="U107" s="248">
        <v>579</v>
      </c>
      <c r="V107" s="248">
        <v>579</v>
      </c>
      <c r="W107" s="248"/>
      <c r="X107" s="248"/>
      <c r="Y107" s="248">
        <v>554.89099999999996</v>
      </c>
      <c r="Z107" s="248">
        <v>554.89099999999996</v>
      </c>
      <c r="AA107" s="248"/>
      <c r="AB107" s="248"/>
      <c r="AC107" s="248">
        <f t="shared" si="132"/>
        <v>1679</v>
      </c>
      <c r="AD107" s="248">
        <v>1679</v>
      </c>
      <c r="AE107" s="248"/>
      <c r="AF107" s="248"/>
      <c r="AG107" s="248">
        <f t="shared" si="133"/>
        <v>321</v>
      </c>
      <c r="AH107" s="248">
        <f t="shared" si="139"/>
        <v>321</v>
      </c>
      <c r="AI107" s="248"/>
      <c r="AJ107" s="248"/>
      <c r="AK107" s="248"/>
      <c r="AL107" s="248">
        <f t="shared" si="134"/>
        <v>321</v>
      </c>
      <c r="AM107" s="248">
        <v>321</v>
      </c>
      <c r="AN107" s="248">
        <f t="shared" si="135"/>
        <v>0</v>
      </c>
      <c r="AO107" s="248">
        <f t="shared" si="136"/>
        <v>0</v>
      </c>
      <c r="AP107" s="248">
        <f t="shared" si="137"/>
        <v>0</v>
      </c>
      <c r="AQ107" s="248">
        <f t="shared" si="138"/>
        <v>0</v>
      </c>
      <c r="AR107" s="457"/>
      <c r="AT107" s="202"/>
      <c r="AV107" s="230" t="s">
        <v>119</v>
      </c>
      <c r="AX107" s="188"/>
      <c r="AY107" s="188"/>
    </row>
    <row r="108" spans="1:58" s="98" customFormat="1" ht="39.6">
      <c r="A108" s="267">
        <v>7</v>
      </c>
      <c r="B108" s="335" t="s">
        <v>141</v>
      </c>
      <c r="C108" s="456" t="s">
        <v>145</v>
      </c>
      <c r="D108" s="491" t="s">
        <v>568</v>
      </c>
      <c r="E108" s="456" t="s">
        <v>847</v>
      </c>
      <c r="F108" s="467" t="s">
        <v>153</v>
      </c>
      <c r="G108" s="248">
        <v>20500</v>
      </c>
      <c r="H108" s="248">
        <v>2900</v>
      </c>
      <c r="I108" s="248">
        <v>17600</v>
      </c>
      <c r="J108" s="288"/>
      <c r="K108" s="288"/>
      <c r="L108" s="288"/>
      <c r="M108" s="248">
        <v>20500</v>
      </c>
      <c r="N108" s="248">
        <v>2900</v>
      </c>
      <c r="O108" s="248">
        <v>2450</v>
      </c>
      <c r="P108" s="248"/>
      <c r="Q108" s="248"/>
      <c r="R108" s="248"/>
      <c r="S108" s="248"/>
      <c r="T108" s="248"/>
      <c r="U108" s="248">
        <v>2434</v>
      </c>
      <c r="V108" s="248">
        <v>2434</v>
      </c>
      <c r="W108" s="248"/>
      <c r="X108" s="248"/>
      <c r="Y108" s="248">
        <v>0</v>
      </c>
      <c r="Z108" s="248">
        <v>0</v>
      </c>
      <c r="AA108" s="248"/>
      <c r="AB108" s="248"/>
      <c r="AC108" s="248">
        <f t="shared" si="132"/>
        <v>2434</v>
      </c>
      <c r="AD108" s="248">
        <v>2434</v>
      </c>
      <c r="AE108" s="248"/>
      <c r="AF108" s="248"/>
      <c r="AG108" s="248">
        <f t="shared" si="133"/>
        <v>466</v>
      </c>
      <c r="AH108" s="248">
        <f t="shared" si="139"/>
        <v>466</v>
      </c>
      <c r="AI108" s="248"/>
      <c r="AJ108" s="248"/>
      <c r="AK108" s="248"/>
      <c r="AL108" s="248">
        <f t="shared" si="134"/>
        <v>466</v>
      </c>
      <c r="AM108" s="248">
        <v>466</v>
      </c>
      <c r="AN108" s="248">
        <f t="shared" si="135"/>
        <v>0</v>
      </c>
      <c r="AO108" s="248">
        <f t="shared" si="136"/>
        <v>0</v>
      </c>
      <c r="AP108" s="248">
        <f t="shared" si="137"/>
        <v>0</v>
      </c>
      <c r="AQ108" s="248">
        <f t="shared" si="138"/>
        <v>0</v>
      </c>
      <c r="AR108" s="449" t="s">
        <v>666</v>
      </c>
      <c r="AT108" s="202"/>
      <c r="AV108" s="201" t="s">
        <v>828</v>
      </c>
      <c r="AX108" s="188"/>
      <c r="AY108" s="188"/>
    </row>
    <row r="109" spans="1:58" s="98" customFormat="1" ht="35.1" hidden="1" customHeight="1">
      <c r="A109" s="280" t="s">
        <v>21</v>
      </c>
      <c r="B109" s="333" t="s">
        <v>65</v>
      </c>
      <c r="C109" s="457"/>
      <c r="D109" s="457"/>
      <c r="E109" s="457"/>
      <c r="F109" s="458"/>
      <c r="G109" s="340">
        <f>SUM(G110:G120)</f>
        <v>54008</v>
      </c>
      <c r="H109" s="340">
        <f t="shared" ref="H109:AQ109" si="140">SUM(H110:H120)</f>
        <v>54008</v>
      </c>
      <c r="I109" s="340">
        <f t="shared" si="140"/>
        <v>0</v>
      </c>
      <c r="J109" s="340">
        <f t="shared" si="140"/>
        <v>0</v>
      </c>
      <c r="K109" s="340">
        <f t="shared" si="140"/>
        <v>0</v>
      </c>
      <c r="L109" s="340">
        <f t="shared" si="140"/>
        <v>0</v>
      </c>
      <c r="M109" s="274">
        <f t="shared" si="140"/>
        <v>54008</v>
      </c>
      <c r="N109" s="274">
        <f t="shared" si="140"/>
        <v>54008</v>
      </c>
      <c r="O109" s="340">
        <f t="shared" si="140"/>
        <v>0</v>
      </c>
      <c r="P109" s="340">
        <f t="shared" si="140"/>
        <v>0</v>
      </c>
      <c r="Q109" s="340">
        <f t="shared" si="140"/>
        <v>0</v>
      </c>
      <c r="R109" s="340">
        <f t="shared" si="140"/>
        <v>0</v>
      </c>
      <c r="S109" s="340">
        <f t="shared" si="140"/>
        <v>0</v>
      </c>
      <c r="T109" s="340">
        <f t="shared" si="140"/>
        <v>0</v>
      </c>
      <c r="U109" s="340">
        <f t="shared" si="140"/>
        <v>0</v>
      </c>
      <c r="V109" s="340">
        <f t="shared" si="140"/>
        <v>0</v>
      </c>
      <c r="W109" s="340">
        <f t="shared" si="140"/>
        <v>0</v>
      </c>
      <c r="X109" s="340">
        <f t="shared" si="140"/>
        <v>0</v>
      </c>
      <c r="Y109" s="340">
        <f t="shared" si="140"/>
        <v>0</v>
      </c>
      <c r="Z109" s="340">
        <f t="shared" si="140"/>
        <v>0</v>
      </c>
      <c r="AA109" s="340">
        <f t="shared" si="140"/>
        <v>0</v>
      </c>
      <c r="AB109" s="340">
        <f t="shared" si="140"/>
        <v>0</v>
      </c>
      <c r="AC109" s="340">
        <f t="shared" ref="AC109" si="141">SUM(AC110:AC120)</f>
        <v>0</v>
      </c>
      <c r="AD109" s="340">
        <f t="shared" si="140"/>
        <v>0</v>
      </c>
      <c r="AE109" s="340">
        <f t="shared" si="140"/>
        <v>0</v>
      </c>
      <c r="AF109" s="340">
        <f t="shared" si="140"/>
        <v>0</v>
      </c>
      <c r="AG109" s="340">
        <f t="shared" si="140"/>
        <v>54008</v>
      </c>
      <c r="AH109" s="340">
        <f t="shared" si="140"/>
        <v>54008</v>
      </c>
      <c r="AI109" s="340">
        <f t="shared" si="140"/>
        <v>0</v>
      </c>
      <c r="AJ109" s="340">
        <f t="shared" si="140"/>
        <v>0</v>
      </c>
      <c r="AK109" s="340">
        <f t="shared" si="140"/>
        <v>0</v>
      </c>
      <c r="AL109" s="340">
        <f t="shared" ref="AL109" si="142">SUM(AL110:AL120)</f>
        <v>48080</v>
      </c>
      <c r="AM109" s="340">
        <f t="shared" si="140"/>
        <v>48080</v>
      </c>
      <c r="AN109" s="340">
        <f t="shared" si="140"/>
        <v>0</v>
      </c>
      <c r="AO109" s="340">
        <f t="shared" si="140"/>
        <v>0</v>
      </c>
      <c r="AP109" s="340">
        <f t="shared" si="140"/>
        <v>0</v>
      </c>
      <c r="AQ109" s="340">
        <f t="shared" si="140"/>
        <v>5928</v>
      </c>
      <c r="AR109" s="457"/>
      <c r="AT109" s="202"/>
      <c r="AV109" s="230"/>
      <c r="AX109" s="188"/>
      <c r="AY109" s="188"/>
    </row>
    <row r="110" spans="1:58" s="98" customFormat="1" ht="48" hidden="1" customHeight="1">
      <c r="A110" s="267">
        <v>1</v>
      </c>
      <c r="B110" s="334" t="s">
        <v>367</v>
      </c>
      <c r="C110" s="456" t="s">
        <v>341</v>
      </c>
      <c r="D110" s="491" t="s">
        <v>571</v>
      </c>
      <c r="E110" s="456" t="s">
        <v>867</v>
      </c>
      <c r="F110" s="486" t="s">
        <v>789</v>
      </c>
      <c r="G110" s="248">
        <v>3500</v>
      </c>
      <c r="H110" s="248">
        <v>3500</v>
      </c>
      <c r="I110" s="288"/>
      <c r="J110" s="288"/>
      <c r="K110" s="288"/>
      <c r="L110" s="288"/>
      <c r="M110" s="248">
        <v>3500</v>
      </c>
      <c r="N110" s="248">
        <v>3500</v>
      </c>
      <c r="O110" s="288"/>
      <c r="P110" s="288"/>
      <c r="Q110" s="288"/>
      <c r="R110" s="288"/>
      <c r="S110" s="288"/>
      <c r="T110" s="288"/>
      <c r="U110" s="288"/>
      <c r="V110" s="288"/>
      <c r="W110" s="288"/>
      <c r="X110" s="288"/>
      <c r="Y110" s="288"/>
      <c r="Z110" s="288"/>
      <c r="AA110" s="288"/>
      <c r="AB110" s="288"/>
      <c r="AC110" s="248">
        <f t="shared" ref="AC110:AC120" si="143">AD110+AE110+AF110</f>
        <v>0</v>
      </c>
      <c r="AD110" s="288"/>
      <c r="AE110" s="288"/>
      <c r="AF110" s="288"/>
      <c r="AG110" s="248">
        <f t="shared" ref="AG110:AG120" si="144">AH110+AI110+AJ110+AK110</f>
        <v>3500</v>
      </c>
      <c r="AH110" s="248">
        <f t="shared" ref="AH110:AH120" si="145">N110-AD110</f>
        <v>3500</v>
      </c>
      <c r="AI110" s="288"/>
      <c r="AJ110" s="288"/>
      <c r="AK110" s="288"/>
      <c r="AL110" s="248">
        <f t="shared" ref="AL110:AL120" si="146">AM110+AN110+AO110+AP110</f>
        <v>3116</v>
      </c>
      <c r="AM110" s="248">
        <v>3116</v>
      </c>
      <c r="AN110" s="248">
        <f t="shared" ref="AN110:AN120" si="147">AI110</f>
        <v>0</v>
      </c>
      <c r="AO110" s="248">
        <f t="shared" ref="AO110:AO120" si="148">AJ110</f>
        <v>0</v>
      </c>
      <c r="AP110" s="248">
        <f t="shared" ref="AP110:AP120" si="149">AK110</f>
        <v>0</v>
      </c>
      <c r="AQ110" s="248">
        <f t="shared" ref="AQ110:AQ120" si="150">N110-AM110-AD110</f>
        <v>384</v>
      </c>
      <c r="AR110" s="457"/>
      <c r="AT110" s="202"/>
      <c r="AV110" s="201" t="s">
        <v>828</v>
      </c>
      <c r="AX110" s="188"/>
      <c r="AY110" s="188"/>
    </row>
    <row r="111" spans="1:58" s="98" customFormat="1" ht="35.1" hidden="1" customHeight="1">
      <c r="A111" s="267">
        <v>2</v>
      </c>
      <c r="B111" s="339" t="s">
        <v>368</v>
      </c>
      <c r="C111" s="456" t="s">
        <v>341</v>
      </c>
      <c r="D111" s="491" t="s">
        <v>572</v>
      </c>
      <c r="E111" s="456" t="s">
        <v>867</v>
      </c>
      <c r="F111" s="486" t="s">
        <v>790</v>
      </c>
      <c r="G111" s="248">
        <v>5738</v>
      </c>
      <c r="H111" s="248">
        <v>5738</v>
      </c>
      <c r="I111" s="288"/>
      <c r="J111" s="288"/>
      <c r="K111" s="288"/>
      <c r="L111" s="288"/>
      <c r="M111" s="248">
        <v>5738</v>
      </c>
      <c r="N111" s="248">
        <v>5738</v>
      </c>
      <c r="O111" s="288"/>
      <c r="P111" s="288"/>
      <c r="Q111" s="288"/>
      <c r="R111" s="288"/>
      <c r="S111" s="288"/>
      <c r="T111" s="288"/>
      <c r="U111" s="288"/>
      <c r="V111" s="288"/>
      <c r="W111" s="288"/>
      <c r="X111" s="288"/>
      <c r="Y111" s="288"/>
      <c r="Z111" s="288"/>
      <c r="AA111" s="288"/>
      <c r="AB111" s="288"/>
      <c r="AC111" s="248">
        <f t="shared" si="143"/>
        <v>0</v>
      </c>
      <c r="AD111" s="288"/>
      <c r="AE111" s="288"/>
      <c r="AF111" s="288"/>
      <c r="AG111" s="248">
        <f t="shared" si="144"/>
        <v>5738</v>
      </c>
      <c r="AH111" s="248">
        <f t="shared" si="145"/>
        <v>5738</v>
      </c>
      <c r="AI111" s="288"/>
      <c r="AJ111" s="288"/>
      <c r="AK111" s="288"/>
      <c r="AL111" s="248">
        <f t="shared" si="146"/>
        <v>5108</v>
      </c>
      <c r="AM111" s="248">
        <v>5108</v>
      </c>
      <c r="AN111" s="248">
        <f t="shared" si="147"/>
        <v>0</v>
      </c>
      <c r="AO111" s="248">
        <f t="shared" si="148"/>
        <v>0</v>
      </c>
      <c r="AP111" s="248">
        <f t="shared" si="149"/>
        <v>0</v>
      </c>
      <c r="AQ111" s="248">
        <f t="shared" si="150"/>
        <v>630</v>
      </c>
      <c r="AR111" s="457"/>
      <c r="AT111" s="202"/>
      <c r="AV111" s="201" t="s">
        <v>828</v>
      </c>
      <c r="AX111" s="188"/>
      <c r="AY111" s="188"/>
    </row>
    <row r="112" spans="1:58" s="98" customFormat="1" ht="35.1" hidden="1" customHeight="1">
      <c r="A112" s="267">
        <v>3</v>
      </c>
      <c r="B112" s="334" t="s">
        <v>369</v>
      </c>
      <c r="C112" s="456" t="s">
        <v>215</v>
      </c>
      <c r="D112" s="491" t="s">
        <v>573</v>
      </c>
      <c r="E112" s="456" t="s">
        <v>867</v>
      </c>
      <c r="F112" s="486" t="s">
        <v>791</v>
      </c>
      <c r="G112" s="248">
        <v>3400</v>
      </c>
      <c r="H112" s="248">
        <v>3400</v>
      </c>
      <c r="I112" s="288"/>
      <c r="J112" s="288"/>
      <c r="K112" s="288"/>
      <c r="L112" s="288"/>
      <c r="M112" s="248">
        <v>3400</v>
      </c>
      <c r="N112" s="248">
        <v>3400</v>
      </c>
      <c r="O112" s="288"/>
      <c r="P112" s="288"/>
      <c r="Q112" s="288"/>
      <c r="R112" s="288"/>
      <c r="S112" s="288"/>
      <c r="T112" s="288"/>
      <c r="U112" s="288"/>
      <c r="V112" s="288"/>
      <c r="W112" s="288"/>
      <c r="X112" s="288"/>
      <c r="Y112" s="288"/>
      <c r="Z112" s="288"/>
      <c r="AA112" s="288"/>
      <c r="AB112" s="288"/>
      <c r="AC112" s="248">
        <f t="shared" si="143"/>
        <v>0</v>
      </c>
      <c r="AD112" s="288"/>
      <c r="AE112" s="288"/>
      <c r="AF112" s="288"/>
      <c r="AG112" s="248">
        <f t="shared" si="144"/>
        <v>3400</v>
      </c>
      <c r="AH112" s="248">
        <f t="shared" si="145"/>
        <v>3400</v>
      </c>
      <c r="AI112" s="288"/>
      <c r="AJ112" s="288"/>
      <c r="AK112" s="288"/>
      <c r="AL112" s="248">
        <f t="shared" si="146"/>
        <v>3027</v>
      </c>
      <c r="AM112" s="248">
        <v>3027</v>
      </c>
      <c r="AN112" s="248">
        <f t="shared" si="147"/>
        <v>0</v>
      </c>
      <c r="AO112" s="248">
        <f t="shared" si="148"/>
        <v>0</v>
      </c>
      <c r="AP112" s="248">
        <f t="shared" si="149"/>
        <v>0</v>
      </c>
      <c r="AQ112" s="248">
        <f t="shared" si="150"/>
        <v>373</v>
      </c>
      <c r="AR112" s="457"/>
      <c r="AT112" s="202"/>
      <c r="AV112" s="201" t="s">
        <v>828</v>
      </c>
      <c r="AX112" s="188"/>
      <c r="AY112" s="188"/>
    </row>
    <row r="113" spans="1:58" s="98" customFormat="1" ht="48" hidden="1" customHeight="1">
      <c r="A113" s="267">
        <v>4</v>
      </c>
      <c r="B113" s="334" t="s">
        <v>370</v>
      </c>
      <c r="C113" s="456" t="s">
        <v>215</v>
      </c>
      <c r="D113" s="491" t="s">
        <v>553</v>
      </c>
      <c r="E113" s="456" t="s">
        <v>867</v>
      </c>
      <c r="F113" s="486" t="s">
        <v>792</v>
      </c>
      <c r="G113" s="248">
        <v>5300</v>
      </c>
      <c r="H113" s="248">
        <v>5300</v>
      </c>
      <c r="I113" s="288"/>
      <c r="J113" s="288"/>
      <c r="K113" s="288"/>
      <c r="L113" s="288"/>
      <c r="M113" s="248">
        <v>5300</v>
      </c>
      <c r="N113" s="248">
        <v>5300</v>
      </c>
      <c r="O113" s="288"/>
      <c r="P113" s="288"/>
      <c r="Q113" s="288"/>
      <c r="R113" s="288"/>
      <c r="S113" s="288"/>
      <c r="T113" s="288"/>
      <c r="U113" s="288"/>
      <c r="V113" s="288"/>
      <c r="W113" s="288"/>
      <c r="X113" s="288"/>
      <c r="Y113" s="288"/>
      <c r="Z113" s="288"/>
      <c r="AA113" s="288"/>
      <c r="AB113" s="288"/>
      <c r="AC113" s="248">
        <f t="shared" si="143"/>
        <v>0</v>
      </c>
      <c r="AD113" s="288"/>
      <c r="AE113" s="288"/>
      <c r="AF113" s="288"/>
      <c r="AG113" s="248">
        <f t="shared" si="144"/>
        <v>5300</v>
      </c>
      <c r="AH113" s="248">
        <f t="shared" si="145"/>
        <v>5300</v>
      </c>
      <c r="AI113" s="288"/>
      <c r="AJ113" s="288"/>
      <c r="AK113" s="288"/>
      <c r="AL113" s="248">
        <f t="shared" si="146"/>
        <v>4718</v>
      </c>
      <c r="AM113" s="248">
        <v>4718</v>
      </c>
      <c r="AN113" s="248">
        <f t="shared" si="147"/>
        <v>0</v>
      </c>
      <c r="AO113" s="248">
        <f t="shared" si="148"/>
        <v>0</v>
      </c>
      <c r="AP113" s="248">
        <f t="shared" si="149"/>
        <v>0</v>
      </c>
      <c r="AQ113" s="248">
        <f t="shared" si="150"/>
        <v>582</v>
      </c>
      <c r="AR113" s="457"/>
      <c r="AT113" s="202"/>
      <c r="AV113" s="201" t="s">
        <v>828</v>
      </c>
      <c r="AX113" s="188"/>
      <c r="AY113" s="188"/>
    </row>
    <row r="114" spans="1:58" s="98" customFormat="1" ht="35.1" hidden="1" customHeight="1">
      <c r="A114" s="267">
        <v>5</v>
      </c>
      <c r="B114" s="334" t="s">
        <v>371</v>
      </c>
      <c r="C114" s="456" t="s">
        <v>225</v>
      </c>
      <c r="D114" s="491" t="s">
        <v>573</v>
      </c>
      <c r="E114" s="456" t="s">
        <v>867</v>
      </c>
      <c r="F114" s="486" t="s">
        <v>793</v>
      </c>
      <c r="G114" s="248">
        <v>4200</v>
      </c>
      <c r="H114" s="248">
        <v>4200</v>
      </c>
      <c r="I114" s="288"/>
      <c r="J114" s="288"/>
      <c r="K114" s="288"/>
      <c r="L114" s="288"/>
      <c r="M114" s="248">
        <v>4200</v>
      </c>
      <c r="N114" s="248">
        <v>4200</v>
      </c>
      <c r="O114" s="288"/>
      <c r="P114" s="288"/>
      <c r="Q114" s="288"/>
      <c r="R114" s="288"/>
      <c r="S114" s="288"/>
      <c r="T114" s="288"/>
      <c r="U114" s="288"/>
      <c r="V114" s="288"/>
      <c r="W114" s="288"/>
      <c r="X114" s="288"/>
      <c r="Y114" s="288"/>
      <c r="Z114" s="288"/>
      <c r="AA114" s="288"/>
      <c r="AB114" s="288"/>
      <c r="AC114" s="248">
        <f t="shared" si="143"/>
        <v>0</v>
      </c>
      <c r="AD114" s="288"/>
      <c r="AE114" s="288"/>
      <c r="AF114" s="288"/>
      <c r="AG114" s="248">
        <f t="shared" si="144"/>
        <v>4200</v>
      </c>
      <c r="AH114" s="248">
        <f t="shared" si="145"/>
        <v>4200</v>
      </c>
      <c r="AI114" s="288"/>
      <c r="AJ114" s="288"/>
      <c r="AK114" s="288"/>
      <c r="AL114" s="248">
        <f t="shared" si="146"/>
        <v>3739</v>
      </c>
      <c r="AM114" s="248">
        <v>3739</v>
      </c>
      <c r="AN114" s="248">
        <f t="shared" si="147"/>
        <v>0</v>
      </c>
      <c r="AO114" s="248">
        <f t="shared" si="148"/>
        <v>0</v>
      </c>
      <c r="AP114" s="248">
        <f t="shared" si="149"/>
        <v>0</v>
      </c>
      <c r="AQ114" s="248">
        <f t="shared" si="150"/>
        <v>461</v>
      </c>
      <c r="AR114" s="457"/>
      <c r="AT114" s="202"/>
      <c r="AV114" s="201" t="s">
        <v>828</v>
      </c>
      <c r="AX114" s="188"/>
      <c r="AY114" s="188"/>
    </row>
    <row r="115" spans="1:58" s="98" customFormat="1" ht="48" hidden="1" customHeight="1">
      <c r="A115" s="267">
        <v>6</v>
      </c>
      <c r="B115" s="334" t="s">
        <v>824</v>
      </c>
      <c r="C115" s="456" t="s">
        <v>300</v>
      </c>
      <c r="D115" s="491" t="s">
        <v>553</v>
      </c>
      <c r="E115" s="456" t="s">
        <v>867</v>
      </c>
      <c r="F115" s="486" t="s">
        <v>794</v>
      </c>
      <c r="G115" s="248">
        <v>5300</v>
      </c>
      <c r="H115" s="248">
        <v>5300</v>
      </c>
      <c r="I115" s="288"/>
      <c r="J115" s="288"/>
      <c r="K115" s="288"/>
      <c r="L115" s="288"/>
      <c r="M115" s="248">
        <v>5300</v>
      </c>
      <c r="N115" s="248">
        <v>5300</v>
      </c>
      <c r="O115" s="288"/>
      <c r="P115" s="288"/>
      <c r="Q115" s="288"/>
      <c r="R115" s="288"/>
      <c r="S115" s="288"/>
      <c r="T115" s="288"/>
      <c r="U115" s="288"/>
      <c r="V115" s="288"/>
      <c r="W115" s="288"/>
      <c r="X115" s="288"/>
      <c r="Y115" s="288"/>
      <c r="Z115" s="288"/>
      <c r="AA115" s="288"/>
      <c r="AB115" s="288"/>
      <c r="AC115" s="248">
        <f t="shared" si="143"/>
        <v>0</v>
      </c>
      <c r="AD115" s="288"/>
      <c r="AE115" s="288"/>
      <c r="AF115" s="288"/>
      <c r="AG115" s="248">
        <f t="shared" si="144"/>
        <v>5300</v>
      </c>
      <c r="AH115" s="248">
        <f t="shared" si="145"/>
        <v>5300</v>
      </c>
      <c r="AI115" s="288"/>
      <c r="AJ115" s="288"/>
      <c r="AK115" s="288"/>
      <c r="AL115" s="248">
        <f t="shared" si="146"/>
        <v>4718</v>
      </c>
      <c r="AM115" s="248">
        <v>4718</v>
      </c>
      <c r="AN115" s="248">
        <f t="shared" si="147"/>
        <v>0</v>
      </c>
      <c r="AO115" s="248">
        <f t="shared" si="148"/>
        <v>0</v>
      </c>
      <c r="AP115" s="248">
        <f t="shared" si="149"/>
        <v>0</v>
      </c>
      <c r="AQ115" s="248">
        <f t="shared" si="150"/>
        <v>582</v>
      </c>
      <c r="AR115" s="457"/>
      <c r="AT115" s="202"/>
      <c r="AV115" s="201" t="s">
        <v>828</v>
      </c>
      <c r="AX115" s="188"/>
      <c r="AY115" s="188"/>
    </row>
    <row r="116" spans="1:58" s="98" customFormat="1" ht="48" hidden="1" customHeight="1">
      <c r="A116" s="267">
        <v>7</v>
      </c>
      <c r="B116" s="334" t="s">
        <v>372</v>
      </c>
      <c r="C116" s="456" t="s">
        <v>376</v>
      </c>
      <c r="D116" s="491" t="s">
        <v>574</v>
      </c>
      <c r="E116" s="456" t="s">
        <v>867</v>
      </c>
      <c r="F116" s="486" t="s">
        <v>795</v>
      </c>
      <c r="G116" s="248">
        <v>1600</v>
      </c>
      <c r="H116" s="248">
        <v>1600</v>
      </c>
      <c r="I116" s="288"/>
      <c r="J116" s="288"/>
      <c r="K116" s="288"/>
      <c r="L116" s="288"/>
      <c r="M116" s="248">
        <v>1600</v>
      </c>
      <c r="N116" s="248">
        <v>1600</v>
      </c>
      <c r="O116" s="288"/>
      <c r="P116" s="288"/>
      <c r="Q116" s="288"/>
      <c r="R116" s="288"/>
      <c r="S116" s="288"/>
      <c r="T116" s="288"/>
      <c r="U116" s="288"/>
      <c r="V116" s="288"/>
      <c r="W116" s="288"/>
      <c r="X116" s="288"/>
      <c r="Y116" s="288"/>
      <c r="Z116" s="288"/>
      <c r="AA116" s="288"/>
      <c r="AB116" s="288"/>
      <c r="AC116" s="248">
        <f t="shared" si="143"/>
        <v>0</v>
      </c>
      <c r="AD116" s="288"/>
      <c r="AE116" s="288"/>
      <c r="AF116" s="288"/>
      <c r="AG116" s="248">
        <f t="shared" si="144"/>
        <v>1600</v>
      </c>
      <c r="AH116" s="248">
        <f t="shared" si="145"/>
        <v>1600</v>
      </c>
      <c r="AI116" s="288"/>
      <c r="AJ116" s="288"/>
      <c r="AK116" s="288"/>
      <c r="AL116" s="248">
        <f t="shared" si="146"/>
        <v>1424</v>
      </c>
      <c r="AM116" s="248">
        <v>1424</v>
      </c>
      <c r="AN116" s="248">
        <f t="shared" si="147"/>
        <v>0</v>
      </c>
      <c r="AO116" s="248">
        <f t="shared" si="148"/>
        <v>0</v>
      </c>
      <c r="AP116" s="248">
        <f t="shared" si="149"/>
        <v>0</v>
      </c>
      <c r="AQ116" s="248">
        <f t="shared" si="150"/>
        <v>176</v>
      </c>
      <c r="AR116" s="457"/>
      <c r="AT116" s="202"/>
      <c r="AV116" s="230" t="s">
        <v>119</v>
      </c>
      <c r="AX116" s="188"/>
      <c r="AY116" s="188"/>
    </row>
    <row r="117" spans="1:58" s="98" customFormat="1" ht="57.9" hidden="1" customHeight="1">
      <c r="A117" s="267">
        <v>8</v>
      </c>
      <c r="B117" s="334" t="s">
        <v>373</v>
      </c>
      <c r="C117" s="456" t="s">
        <v>221</v>
      </c>
      <c r="D117" s="491" t="s">
        <v>538</v>
      </c>
      <c r="E117" s="456" t="s">
        <v>867</v>
      </c>
      <c r="F117" s="486" t="s">
        <v>796</v>
      </c>
      <c r="G117" s="248">
        <v>2400</v>
      </c>
      <c r="H117" s="248">
        <v>2400</v>
      </c>
      <c r="I117" s="288"/>
      <c r="J117" s="288"/>
      <c r="K117" s="288"/>
      <c r="L117" s="288"/>
      <c r="M117" s="248">
        <v>2400</v>
      </c>
      <c r="N117" s="248">
        <v>2400</v>
      </c>
      <c r="O117" s="288"/>
      <c r="P117" s="288"/>
      <c r="Q117" s="288"/>
      <c r="R117" s="288"/>
      <c r="S117" s="288"/>
      <c r="T117" s="288"/>
      <c r="U117" s="288"/>
      <c r="V117" s="288"/>
      <c r="W117" s="288"/>
      <c r="X117" s="288"/>
      <c r="Y117" s="288"/>
      <c r="Z117" s="288"/>
      <c r="AA117" s="288"/>
      <c r="AB117" s="288"/>
      <c r="AC117" s="248">
        <f t="shared" si="143"/>
        <v>0</v>
      </c>
      <c r="AD117" s="288"/>
      <c r="AE117" s="288"/>
      <c r="AF117" s="288"/>
      <c r="AG117" s="248">
        <f t="shared" si="144"/>
        <v>2400</v>
      </c>
      <c r="AH117" s="248">
        <f t="shared" si="145"/>
        <v>2400</v>
      </c>
      <c r="AI117" s="288"/>
      <c r="AJ117" s="288"/>
      <c r="AK117" s="288"/>
      <c r="AL117" s="248">
        <f t="shared" si="146"/>
        <v>2137</v>
      </c>
      <c r="AM117" s="248">
        <v>2137</v>
      </c>
      <c r="AN117" s="248">
        <f t="shared" si="147"/>
        <v>0</v>
      </c>
      <c r="AO117" s="248">
        <f t="shared" si="148"/>
        <v>0</v>
      </c>
      <c r="AP117" s="248">
        <f t="shared" si="149"/>
        <v>0</v>
      </c>
      <c r="AQ117" s="248">
        <f t="shared" si="150"/>
        <v>263</v>
      </c>
      <c r="AR117" s="457"/>
      <c r="AT117" s="202"/>
      <c r="AV117" s="230" t="s">
        <v>117</v>
      </c>
      <c r="AX117" s="188"/>
      <c r="AY117" s="188"/>
    </row>
    <row r="118" spans="1:58" s="98" customFormat="1" ht="48" hidden="1" customHeight="1">
      <c r="A118" s="267">
        <v>9</v>
      </c>
      <c r="B118" s="334" t="s">
        <v>374</v>
      </c>
      <c r="C118" s="456" t="s">
        <v>224</v>
      </c>
      <c r="D118" s="491" t="s">
        <v>575</v>
      </c>
      <c r="E118" s="456" t="s">
        <v>867</v>
      </c>
      <c r="F118" s="486" t="s">
        <v>797</v>
      </c>
      <c r="G118" s="248">
        <v>700</v>
      </c>
      <c r="H118" s="248">
        <v>700</v>
      </c>
      <c r="I118" s="288"/>
      <c r="J118" s="288"/>
      <c r="K118" s="288"/>
      <c r="L118" s="288"/>
      <c r="M118" s="248">
        <v>700</v>
      </c>
      <c r="N118" s="248">
        <v>700</v>
      </c>
      <c r="O118" s="288"/>
      <c r="P118" s="288"/>
      <c r="Q118" s="288"/>
      <c r="R118" s="288"/>
      <c r="S118" s="288"/>
      <c r="T118" s="288"/>
      <c r="U118" s="288"/>
      <c r="V118" s="288"/>
      <c r="W118" s="288"/>
      <c r="X118" s="288"/>
      <c r="Y118" s="288"/>
      <c r="Z118" s="288"/>
      <c r="AA118" s="288"/>
      <c r="AB118" s="288"/>
      <c r="AC118" s="248">
        <f t="shared" si="143"/>
        <v>0</v>
      </c>
      <c r="AD118" s="288"/>
      <c r="AE118" s="288"/>
      <c r="AF118" s="288"/>
      <c r="AG118" s="248">
        <f t="shared" si="144"/>
        <v>700</v>
      </c>
      <c r="AH118" s="248">
        <f t="shared" si="145"/>
        <v>700</v>
      </c>
      <c r="AI118" s="288"/>
      <c r="AJ118" s="288"/>
      <c r="AK118" s="288"/>
      <c r="AL118" s="248">
        <f t="shared" si="146"/>
        <v>623</v>
      </c>
      <c r="AM118" s="248">
        <v>623</v>
      </c>
      <c r="AN118" s="248">
        <f t="shared" si="147"/>
        <v>0</v>
      </c>
      <c r="AO118" s="248">
        <f t="shared" si="148"/>
        <v>0</v>
      </c>
      <c r="AP118" s="248">
        <f t="shared" si="149"/>
        <v>0</v>
      </c>
      <c r="AQ118" s="248">
        <f t="shared" si="150"/>
        <v>77</v>
      </c>
      <c r="AR118" s="457"/>
      <c r="AT118" s="202"/>
      <c r="AV118" s="230" t="s">
        <v>143</v>
      </c>
      <c r="AX118" s="188"/>
      <c r="AY118" s="188"/>
    </row>
    <row r="119" spans="1:58" s="98" customFormat="1" ht="48" hidden="1" customHeight="1">
      <c r="A119" s="267">
        <v>10</v>
      </c>
      <c r="B119" s="334" t="s">
        <v>375</v>
      </c>
      <c r="C119" s="456" t="s">
        <v>215</v>
      </c>
      <c r="D119" s="491" t="s">
        <v>576</v>
      </c>
      <c r="E119" s="456" t="s">
        <v>867</v>
      </c>
      <c r="F119" s="486" t="s">
        <v>798</v>
      </c>
      <c r="G119" s="248">
        <v>20860</v>
      </c>
      <c r="H119" s="248">
        <v>20860</v>
      </c>
      <c r="I119" s="288"/>
      <c r="J119" s="288"/>
      <c r="K119" s="288"/>
      <c r="L119" s="288"/>
      <c r="M119" s="248">
        <v>20860</v>
      </c>
      <c r="N119" s="248">
        <v>20860</v>
      </c>
      <c r="O119" s="288"/>
      <c r="P119" s="288"/>
      <c r="Q119" s="288"/>
      <c r="R119" s="288"/>
      <c r="S119" s="288"/>
      <c r="T119" s="288"/>
      <c r="U119" s="288"/>
      <c r="V119" s="288"/>
      <c r="W119" s="288"/>
      <c r="X119" s="288"/>
      <c r="Y119" s="288"/>
      <c r="Z119" s="288"/>
      <c r="AA119" s="288"/>
      <c r="AB119" s="288"/>
      <c r="AC119" s="248">
        <f t="shared" si="143"/>
        <v>0</v>
      </c>
      <c r="AD119" s="288"/>
      <c r="AE119" s="288"/>
      <c r="AF119" s="288"/>
      <c r="AG119" s="248">
        <f t="shared" si="144"/>
        <v>20860</v>
      </c>
      <c r="AH119" s="248">
        <f t="shared" si="145"/>
        <v>20860</v>
      </c>
      <c r="AI119" s="288"/>
      <c r="AJ119" s="288"/>
      <c r="AK119" s="288"/>
      <c r="AL119" s="248">
        <f t="shared" si="146"/>
        <v>18571</v>
      </c>
      <c r="AM119" s="248">
        <v>18571</v>
      </c>
      <c r="AN119" s="248">
        <f t="shared" si="147"/>
        <v>0</v>
      </c>
      <c r="AO119" s="248">
        <f t="shared" si="148"/>
        <v>0</v>
      </c>
      <c r="AP119" s="248">
        <f t="shared" si="149"/>
        <v>0</v>
      </c>
      <c r="AQ119" s="248">
        <f t="shared" si="150"/>
        <v>2289</v>
      </c>
      <c r="AR119" s="457"/>
      <c r="AT119" s="202"/>
      <c r="AV119" s="201" t="s">
        <v>828</v>
      </c>
      <c r="AX119" s="188"/>
      <c r="AY119" s="188"/>
    </row>
    <row r="120" spans="1:58" s="98" customFormat="1" ht="35.1" hidden="1" customHeight="1">
      <c r="A120" s="267">
        <v>11</v>
      </c>
      <c r="B120" s="334" t="s">
        <v>377</v>
      </c>
      <c r="C120" s="496" t="s">
        <v>224</v>
      </c>
      <c r="D120" s="496" t="s">
        <v>577</v>
      </c>
      <c r="E120" s="456" t="s">
        <v>867</v>
      </c>
      <c r="F120" s="486" t="s">
        <v>799</v>
      </c>
      <c r="G120" s="248">
        <v>1010</v>
      </c>
      <c r="H120" s="248">
        <v>1010</v>
      </c>
      <c r="I120" s="288"/>
      <c r="J120" s="288"/>
      <c r="K120" s="288"/>
      <c r="L120" s="288"/>
      <c r="M120" s="248">
        <v>1010</v>
      </c>
      <c r="N120" s="248">
        <v>1010</v>
      </c>
      <c r="O120" s="288"/>
      <c r="P120" s="288"/>
      <c r="Q120" s="288"/>
      <c r="R120" s="288"/>
      <c r="S120" s="288"/>
      <c r="T120" s="288"/>
      <c r="U120" s="288"/>
      <c r="V120" s="288"/>
      <c r="W120" s="288"/>
      <c r="X120" s="288"/>
      <c r="Y120" s="288"/>
      <c r="Z120" s="288"/>
      <c r="AA120" s="288"/>
      <c r="AB120" s="288"/>
      <c r="AC120" s="248">
        <f t="shared" si="143"/>
        <v>0</v>
      </c>
      <c r="AD120" s="288"/>
      <c r="AE120" s="288"/>
      <c r="AF120" s="288"/>
      <c r="AG120" s="248">
        <f t="shared" si="144"/>
        <v>1010</v>
      </c>
      <c r="AH120" s="248">
        <f t="shared" si="145"/>
        <v>1010</v>
      </c>
      <c r="AI120" s="288"/>
      <c r="AJ120" s="288"/>
      <c r="AK120" s="288"/>
      <c r="AL120" s="248">
        <f t="shared" si="146"/>
        <v>899</v>
      </c>
      <c r="AM120" s="248">
        <v>899</v>
      </c>
      <c r="AN120" s="248">
        <f t="shared" si="147"/>
        <v>0</v>
      </c>
      <c r="AO120" s="248">
        <f t="shared" si="148"/>
        <v>0</v>
      </c>
      <c r="AP120" s="248">
        <f t="shared" si="149"/>
        <v>0</v>
      </c>
      <c r="AQ120" s="248">
        <f t="shared" si="150"/>
        <v>111</v>
      </c>
      <c r="AR120" s="457"/>
      <c r="AT120" s="202"/>
      <c r="AV120" s="230" t="s">
        <v>143</v>
      </c>
      <c r="AX120" s="188"/>
      <c r="AY120" s="188"/>
    </row>
    <row r="121" spans="1:58" s="98" customFormat="1" ht="20.100000000000001" customHeight="1">
      <c r="A121" s="511"/>
      <c r="B121" s="423" t="s">
        <v>385</v>
      </c>
      <c r="C121" s="509"/>
      <c r="D121" s="509"/>
      <c r="E121" s="509"/>
      <c r="F121" s="512"/>
      <c r="G121" s="424">
        <f>G122+G125+G128</f>
        <v>20302</v>
      </c>
      <c r="H121" s="424">
        <f t="shared" ref="H121:AQ121" si="151">H122+H125+H128</f>
        <v>20236</v>
      </c>
      <c r="I121" s="424">
        <f t="shared" si="151"/>
        <v>0</v>
      </c>
      <c r="J121" s="424">
        <f t="shared" si="151"/>
        <v>66</v>
      </c>
      <c r="K121" s="424">
        <f t="shared" si="151"/>
        <v>0</v>
      </c>
      <c r="L121" s="424">
        <f t="shared" si="151"/>
        <v>5556.652</v>
      </c>
      <c r="M121" s="424">
        <f t="shared" si="151"/>
        <v>20302</v>
      </c>
      <c r="N121" s="424">
        <f t="shared" si="151"/>
        <v>20236</v>
      </c>
      <c r="O121" s="424">
        <f t="shared" si="151"/>
        <v>17835.996999999999</v>
      </c>
      <c r="P121" s="424">
        <f t="shared" si="151"/>
        <v>8080.3339999999998</v>
      </c>
      <c r="Q121" s="424">
        <f t="shared" si="151"/>
        <v>0</v>
      </c>
      <c r="R121" s="424">
        <f t="shared" si="151"/>
        <v>0</v>
      </c>
      <c r="S121" s="424">
        <f t="shared" si="151"/>
        <v>0</v>
      </c>
      <c r="T121" s="424">
        <f t="shared" si="151"/>
        <v>0</v>
      </c>
      <c r="U121" s="424">
        <f t="shared" si="151"/>
        <v>6354.3950000000004</v>
      </c>
      <c r="V121" s="424">
        <f t="shared" si="151"/>
        <v>6354.3950000000004</v>
      </c>
      <c r="W121" s="424">
        <f t="shared" si="151"/>
        <v>0</v>
      </c>
      <c r="X121" s="424">
        <f t="shared" si="151"/>
        <v>0</v>
      </c>
      <c r="Y121" s="424">
        <f t="shared" si="151"/>
        <v>6320.1149999999998</v>
      </c>
      <c r="Z121" s="424">
        <f t="shared" si="151"/>
        <v>6320.1149999999998</v>
      </c>
      <c r="AA121" s="424">
        <f t="shared" si="151"/>
        <v>0</v>
      </c>
      <c r="AB121" s="424">
        <f t="shared" si="151"/>
        <v>0</v>
      </c>
      <c r="AC121" s="424">
        <f t="shared" si="151"/>
        <v>15152.395</v>
      </c>
      <c r="AD121" s="424">
        <f t="shared" ref="AD121:AG121" si="152">AD122+AD125+AD128</f>
        <v>15152.395</v>
      </c>
      <c r="AE121" s="424">
        <f t="shared" si="152"/>
        <v>0</v>
      </c>
      <c r="AF121" s="424">
        <f t="shared" si="152"/>
        <v>0</v>
      </c>
      <c r="AG121" s="424">
        <f t="shared" si="152"/>
        <v>4783.7829999999994</v>
      </c>
      <c r="AH121" s="424">
        <f t="shared" si="151"/>
        <v>4783.7829999999994</v>
      </c>
      <c r="AI121" s="424">
        <f t="shared" si="151"/>
        <v>0</v>
      </c>
      <c r="AJ121" s="424">
        <f t="shared" si="151"/>
        <v>0</v>
      </c>
      <c r="AK121" s="424">
        <f t="shared" si="151"/>
        <v>0</v>
      </c>
      <c r="AL121" s="424">
        <f t="shared" ref="AL121" si="153">AL122+AL125+AL128</f>
        <v>4783</v>
      </c>
      <c r="AM121" s="424">
        <f t="shared" si="151"/>
        <v>4783</v>
      </c>
      <c r="AN121" s="424">
        <f t="shared" si="151"/>
        <v>0</v>
      </c>
      <c r="AO121" s="424">
        <f t="shared" si="151"/>
        <v>0</v>
      </c>
      <c r="AP121" s="424">
        <f t="shared" si="151"/>
        <v>0</v>
      </c>
      <c r="AQ121" s="424">
        <f t="shared" si="151"/>
        <v>300.60500000000002</v>
      </c>
      <c r="AR121" s="509"/>
      <c r="AT121" s="202"/>
      <c r="AV121" s="230"/>
      <c r="AX121" s="185">
        <f>Y121/U121*100</f>
        <v>99.460530860923811</v>
      </c>
      <c r="AY121" s="188"/>
      <c r="BF121" s="346">
        <f>Y121/U121%</f>
        <v>99.460530860923811</v>
      </c>
    </row>
    <row r="122" spans="1:58" s="98" customFormat="1" ht="35.1" customHeight="1">
      <c r="A122" s="280" t="s">
        <v>19</v>
      </c>
      <c r="B122" s="329" t="s">
        <v>40</v>
      </c>
      <c r="C122" s="489"/>
      <c r="D122" s="457"/>
      <c r="E122" s="489"/>
      <c r="F122" s="449"/>
      <c r="G122" s="265">
        <f>SUM(G123:G124)</f>
        <v>5923</v>
      </c>
      <c r="H122" s="265">
        <f t="shared" ref="H122:AQ122" si="154">SUM(H123:H124)</f>
        <v>5923</v>
      </c>
      <c r="I122" s="265">
        <f t="shared" si="154"/>
        <v>0</v>
      </c>
      <c r="J122" s="265">
        <f t="shared" si="154"/>
        <v>0</v>
      </c>
      <c r="K122" s="265">
        <f t="shared" si="154"/>
        <v>0</v>
      </c>
      <c r="L122" s="265">
        <f t="shared" si="154"/>
        <v>5556.652</v>
      </c>
      <c r="M122" s="274">
        <f t="shared" si="154"/>
        <v>5923</v>
      </c>
      <c r="N122" s="274">
        <f t="shared" si="154"/>
        <v>5923</v>
      </c>
      <c r="O122" s="265">
        <f t="shared" si="154"/>
        <v>6609.3119999999999</v>
      </c>
      <c r="P122" s="265">
        <f t="shared" si="154"/>
        <v>938.25399999999991</v>
      </c>
      <c r="Q122" s="265">
        <f t="shared" si="154"/>
        <v>0</v>
      </c>
      <c r="R122" s="265">
        <f t="shared" si="154"/>
        <v>0</v>
      </c>
      <c r="S122" s="265">
        <f t="shared" si="154"/>
        <v>0</v>
      </c>
      <c r="T122" s="265">
        <f t="shared" si="154"/>
        <v>0</v>
      </c>
      <c r="U122" s="265">
        <f t="shared" si="154"/>
        <v>199.178</v>
      </c>
      <c r="V122" s="265">
        <f t="shared" si="154"/>
        <v>199.178</v>
      </c>
      <c r="W122" s="265">
        <f t="shared" si="154"/>
        <v>0</v>
      </c>
      <c r="X122" s="265">
        <f t="shared" si="154"/>
        <v>0</v>
      </c>
      <c r="Y122" s="265">
        <f t="shared" si="154"/>
        <v>199.178</v>
      </c>
      <c r="Z122" s="265">
        <f t="shared" si="154"/>
        <v>199.178</v>
      </c>
      <c r="AA122" s="265">
        <f t="shared" si="154"/>
        <v>0</v>
      </c>
      <c r="AB122" s="265">
        <f t="shared" si="154"/>
        <v>0</v>
      </c>
      <c r="AC122" s="265">
        <f t="shared" si="154"/>
        <v>5623.1779999999999</v>
      </c>
      <c r="AD122" s="265">
        <f t="shared" ref="AD122:AG122" si="155">SUM(AD123:AD124)</f>
        <v>5623.1779999999999</v>
      </c>
      <c r="AE122" s="265">
        <f t="shared" si="155"/>
        <v>0</v>
      </c>
      <c r="AF122" s="265">
        <f t="shared" si="155"/>
        <v>0</v>
      </c>
      <c r="AG122" s="265">
        <f t="shared" si="155"/>
        <v>0</v>
      </c>
      <c r="AH122" s="265">
        <f t="shared" si="154"/>
        <v>0</v>
      </c>
      <c r="AI122" s="265">
        <f t="shared" si="154"/>
        <v>0</v>
      </c>
      <c r="AJ122" s="265">
        <f t="shared" si="154"/>
        <v>0</v>
      </c>
      <c r="AK122" s="265">
        <f t="shared" si="154"/>
        <v>0</v>
      </c>
      <c r="AL122" s="265">
        <f t="shared" ref="AL122" si="156">SUM(AL123:AL124)</f>
        <v>0</v>
      </c>
      <c r="AM122" s="265">
        <f t="shared" si="154"/>
        <v>0</v>
      </c>
      <c r="AN122" s="265">
        <f t="shared" si="154"/>
        <v>0</v>
      </c>
      <c r="AO122" s="265">
        <f t="shared" si="154"/>
        <v>0</v>
      </c>
      <c r="AP122" s="265">
        <f t="shared" si="154"/>
        <v>0</v>
      </c>
      <c r="AQ122" s="265">
        <f t="shared" si="154"/>
        <v>299.82200000000012</v>
      </c>
      <c r="AR122" s="457"/>
      <c r="AT122" s="202"/>
      <c r="AV122" s="230"/>
      <c r="AX122" s="185">
        <f>Y122/U122*100</f>
        <v>100</v>
      </c>
      <c r="AY122" s="185" t="e">
        <f>#REF!/U122*100</f>
        <v>#REF!</v>
      </c>
      <c r="BF122" s="346">
        <f>Y122/U122%</f>
        <v>100</v>
      </c>
    </row>
    <row r="123" spans="1:58" s="98" customFormat="1" ht="39.6">
      <c r="A123" s="267">
        <v>1</v>
      </c>
      <c r="B123" s="294" t="s">
        <v>378</v>
      </c>
      <c r="C123" s="484" t="s">
        <v>119</v>
      </c>
      <c r="D123" s="496" t="s">
        <v>667</v>
      </c>
      <c r="E123" s="484" t="s">
        <v>846</v>
      </c>
      <c r="F123" s="484" t="s">
        <v>387</v>
      </c>
      <c r="G123" s="248">
        <v>2763</v>
      </c>
      <c r="H123" s="248">
        <v>2763</v>
      </c>
      <c r="I123" s="288"/>
      <c r="J123" s="288"/>
      <c r="K123" s="286" t="s">
        <v>771</v>
      </c>
      <c r="L123" s="314">
        <v>2608.3980000000001</v>
      </c>
      <c r="M123" s="248">
        <v>2763</v>
      </c>
      <c r="N123" s="248">
        <v>2763</v>
      </c>
      <c r="O123" s="248">
        <v>2661.058</v>
      </c>
      <c r="P123" s="288"/>
      <c r="Q123" s="288"/>
      <c r="R123" s="288"/>
      <c r="S123" s="288"/>
      <c r="T123" s="288"/>
      <c r="U123" s="248">
        <v>124.92400000000001</v>
      </c>
      <c r="V123" s="248">
        <v>124.92400000000001</v>
      </c>
      <c r="W123" s="248"/>
      <c r="X123" s="248"/>
      <c r="Y123" s="248">
        <v>124.92400000000001</v>
      </c>
      <c r="Z123" s="248">
        <v>124.92400000000001</v>
      </c>
      <c r="AA123" s="248"/>
      <c r="AB123" s="248"/>
      <c r="AC123" s="248">
        <f t="shared" ref="AC123:AC124" si="157">AD123+AE123+AF123</f>
        <v>2674.924</v>
      </c>
      <c r="AD123" s="248">
        <f>2763-88.076</f>
        <v>2674.924</v>
      </c>
      <c r="AE123" s="248"/>
      <c r="AF123" s="248"/>
      <c r="AG123" s="248">
        <f t="shared" ref="AG123:AG124" si="158">AH123+AI123+AJ123+AK123</f>
        <v>0</v>
      </c>
      <c r="AH123" s="248"/>
      <c r="AI123" s="248"/>
      <c r="AJ123" s="248"/>
      <c r="AK123" s="248"/>
      <c r="AL123" s="248">
        <f t="shared" ref="AL123:AL124" si="159">AM123+AN123+AO123+AP123</f>
        <v>0</v>
      </c>
      <c r="AM123" s="248">
        <f t="shared" ref="AM123:AM124" si="160">AH123</f>
        <v>0</v>
      </c>
      <c r="AN123" s="248">
        <f t="shared" ref="AN123:AN124" si="161">AI123</f>
        <v>0</v>
      </c>
      <c r="AO123" s="248">
        <f t="shared" ref="AO123:AO124" si="162">AJ123</f>
        <v>0</v>
      </c>
      <c r="AP123" s="248">
        <f t="shared" ref="AP123:AP124" si="163">AK123</f>
        <v>0</v>
      </c>
      <c r="AQ123" s="248">
        <f>N123-AM123-AD123</f>
        <v>88.076000000000022</v>
      </c>
      <c r="AR123" s="449" t="s">
        <v>756</v>
      </c>
      <c r="AT123" s="202"/>
      <c r="AV123" s="201" t="s">
        <v>828</v>
      </c>
      <c r="AX123" s="201" t="e">
        <f>U123-#REF!</f>
        <v>#REF!</v>
      </c>
      <c r="AY123" s="188"/>
      <c r="BC123" s="351">
        <f>U123</f>
        <v>124.92400000000001</v>
      </c>
      <c r="BD123" s="351">
        <f>Y123</f>
        <v>124.92400000000001</v>
      </c>
    </row>
    <row r="124" spans="1:58" s="98" customFormat="1" ht="39.6">
      <c r="A124" s="267">
        <v>2</v>
      </c>
      <c r="B124" s="294" t="s">
        <v>379</v>
      </c>
      <c r="C124" s="484" t="s">
        <v>86</v>
      </c>
      <c r="D124" s="496" t="s">
        <v>667</v>
      </c>
      <c r="E124" s="484" t="s">
        <v>846</v>
      </c>
      <c r="F124" s="484" t="s">
        <v>388</v>
      </c>
      <c r="G124" s="248">
        <v>3160</v>
      </c>
      <c r="H124" s="248">
        <v>3160</v>
      </c>
      <c r="I124" s="288"/>
      <c r="J124" s="288"/>
      <c r="K124" s="286" t="s">
        <v>762</v>
      </c>
      <c r="L124" s="314">
        <v>2948.2539999999999</v>
      </c>
      <c r="M124" s="248">
        <v>3160</v>
      </c>
      <c r="N124" s="248">
        <v>3160</v>
      </c>
      <c r="O124" s="248">
        <v>3948.2539999999999</v>
      </c>
      <c r="P124" s="248">
        <v>938.25399999999991</v>
      </c>
      <c r="Q124" s="288"/>
      <c r="R124" s="288"/>
      <c r="S124" s="288"/>
      <c r="T124" s="288"/>
      <c r="U124" s="248">
        <v>74.253999999999991</v>
      </c>
      <c r="V124" s="248">
        <v>74.254000000000005</v>
      </c>
      <c r="W124" s="248"/>
      <c r="X124" s="248"/>
      <c r="Y124" s="248">
        <v>74.254000000000005</v>
      </c>
      <c r="Z124" s="248">
        <v>74.254000000000005</v>
      </c>
      <c r="AA124" s="248"/>
      <c r="AB124" s="248"/>
      <c r="AC124" s="248">
        <f t="shared" si="157"/>
        <v>2948.2539999999999</v>
      </c>
      <c r="AD124" s="248">
        <f>3160-211.746</f>
        <v>2948.2539999999999</v>
      </c>
      <c r="AE124" s="248"/>
      <c r="AF124" s="248"/>
      <c r="AG124" s="248">
        <f t="shared" si="158"/>
        <v>0</v>
      </c>
      <c r="AH124" s="248"/>
      <c r="AI124" s="248"/>
      <c r="AJ124" s="248"/>
      <c r="AK124" s="248"/>
      <c r="AL124" s="248">
        <f t="shared" si="159"/>
        <v>0</v>
      </c>
      <c r="AM124" s="248">
        <f t="shared" si="160"/>
        <v>0</v>
      </c>
      <c r="AN124" s="248">
        <f t="shared" si="161"/>
        <v>0</v>
      </c>
      <c r="AO124" s="248">
        <f t="shared" si="162"/>
        <v>0</v>
      </c>
      <c r="AP124" s="248">
        <f t="shared" si="163"/>
        <v>0</v>
      </c>
      <c r="AQ124" s="248">
        <f>N124-AM124-AD124</f>
        <v>211.74600000000009</v>
      </c>
      <c r="AR124" s="449" t="s">
        <v>756</v>
      </c>
      <c r="AT124" s="202"/>
      <c r="AV124" s="201" t="s">
        <v>828</v>
      </c>
      <c r="AX124" s="201" t="e">
        <f>U124-#REF!</f>
        <v>#REF!</v>
      </c>
      <c r="AY124" s="188"/>
      <c r="BC124" s="351">
        <f>U124</f>
        <v>74.253999999999991</v>
      </c>
      <c r="BD124" s="351">
        <f>Y124</f>
        <v>74.254000000000005</v>
      </c>
    </row>
    <row r="125" spans="1:58" s="98" customFormat="1" ht="35.1" customHeight="1">
      <c r="A125" s="280" t="s">
        <v>20</v>
      </c>
      <c r="B125" s="329" t="s">
        <v>41</v>
      </c>
      <c r="C125" s="489"/>
      <c r="D125" s="457"/>
      <c r="E125" s="489"/>
      <c r="F125" s="449"/>
      <c r="G125" s="265">
        <f>SUM(G126:G127)</f>
        <v>6429</v>
      </c>
      <c r="H125" s="265">
        <f t="shared" ref="H125:AQ125" si="164">SUM(H126:H127)</f>
        <v>6429</v>
      </c>
      <c r="I125" s="265">
        <f t="shared" si="164"/>
        <v>0</v>
      </c>
      <c r="J125" s="265">
        <f t="shared" si="164"/>
        <v>0</v>
      </c>
      <c r="K125" s="265">
        <f t="shared" si="164"/>
        <v>0</v>
      </c>
      <c r="L125" s="265">
        <f t="shared" si="164"/>
        <v>0</v>
      </c>
      <c r="M125" s="274">
        <f t="shared" si="164"/>
        <v>6429</v>
      </c>
      <c r="N125" s="274">
        <f t="shared" si="164"/>
        <v>6429</v>
      </c>
      <c r="O125" s="265">
        <f t="shared" si="164"/>
        <v>6229.6849999999995</v>
      </c>
      <c r="P125" s="265">
        <f t="shared" si="164"/>
        <v>2145.08</v>
      </c>
      <c r="Q125" s="265">
        <f t="shared" si="164"/>
        <v>0</v>
      </c>
      <c r="R125" s="265">
        <f t="shared" si="164"/>
        <v>0</v>
      </c>
      <c r="S125" s="265">
        <f t="shared" si="164"/>
        <v>0</v>
      </c>
      <c r="T125" s="265">
        <f t="shared" si="164"/>
        <v>0</v>
      </c>
      <c r="U125" s="265">
        <f t="shared" si="164"/>
        <v>3055</v>
      </c>
      <c r="V125" s="265">
        <f t="shared" si="164"/>
        <v>3055</v>
      </c>
      <c r="W125" s="265">
        <f t="shared" si="164"/>
        <v>0</v>
      </c>
      <c r="X125" s="265">
        <f t="shared" si="164"/>
        <v>0</v>
      </c>
      <c r="Y125" s="265">
        <f t="shared" si="164"/>
        <v>3055</v>
      </c>
      <c r="Z125" s="265">
        <f t="shared" si="164"/>
        <v>3055</v>
      </c>
      <c r="AA125" s="265">
        <f t="shared" si="164"/>
        <v>0</v>
      </c>
      <c r="AB125" s="265">
        <f t="shared" si="164"/>
        <v>0</v>
      </c>
      <c r="AC125" s="265">
        <f t="shared" ref="AC125" si="165">SUM(AC126:AC127)</f>
        <v>6429</v>
      </c>
      <c r="AD125" s="265">
        <f t="shared" si="164"/>
        <v>6429</v>
      </c>
      <c r="AE125" s="265">
        <f t="shared" si="164"/>
        <v>0</v>
      </c>
      <c r="AF125" s="265">
        <f t="shared" si="164"/>
        <v>0</v>
      </c>
      <c r="AG125" s="265">
        <f t="shared" si="164"/>
        <v>0</v>
      </c>
      <c r="AH125" s="265">
        <f t="shared" si="164"/>
        <v>0</v>
      </c>
      <c r="AI125" s="265">
        <f t="shared" si="164"/>
        <v>0</v>
      </c>
      <c r="AJ125" s="265">
        <f t="shared" si="164"/>
        <v>0</v>
      </c>
      <c r="AK125" s="265">
        <f t="shared" si="164"/>
        <v>0</v>
      </c>
      <c r="AL125" s="265">
        <f t="shared" ref="AL125" si="166">SUM(AL126:AL127)</f>
        <v>0</v>
      </c>
      <c r="AM125" s="265">
        <f t="shared" si="164"/>
        <v>0</v>
      </c>
      <c r="AN125" s="265">
        <f t="shared" si="164"/>
        <v>0</v>
      </c>
      <c r="AO125" s="265">
        <f t="shared" si="164"/>
        <v>0</v>
      </c>
      <c r="AP125" s="265">
        <f t="shared" si="164"/>
        <v>0</v>
      </c>
      <c r="AQ125" s="265">
        <f t="shared" si="164"/>
        <v>0</v>
      </c>
      <c r="AR125" s="457"/>
      <c r="AT125" s="202"/>
      <c r="AV125" s="230"/>
      <c r="AX125" s="185">
        <f>Y125/U125*100</f>
        <v>100</v>
      </c>
      <c r="AY125" s="185" t="e">
        <f>#REF!/U125*100</f>
        <v>#REF!</v>
      </c>
      <c r="BF125" s="346">
        <f>Y125/U125%</f>
        <v>100</v>
      </c>
    </row>
    <row r="126" spans="1:58" s="98" customFormat="1" ht="39.6">
      <c r="A126" s="267">
        <v>1</v>
      </c>
      <c r="B126" s="294" t="s">
        <v>380</v>
      </c>
      <c r="C126" s="484" t="s">
        <v>161</v>
      </c>
      <c r="D126" s="496" t="s">
        <v>668</v>
      </c>
      <c r="E126" s="484" t="s">
        <v>847</v>
      </c>
      <c r="F126" s="484" t="s">
        <v>389</v>
      </c>
      <c r="G126" s="248">
        <v>1200</v>
      </c>
      <c r="H126" s="248">
        <v>1200</v>
      </c>
      <c r="I126" s="288"/>
      <c r="J126" s="288"/>
      <c r="K126" s="288"/>
      <c r="L126" s="288"/>
      <c r="M126" s="248">
        <v>1200</v>
      </c>
      <c r="N126" s="248">
        <v>1200</v>
      </c>
      <c r="O126" s="248">
        <v>1084.605</v>
      </c>
      <c r="P126" s="288"/>
      <c r="Q126" s="288"/>
      <c r="R126" s="288"/>
      <c r="S126" s="248"/>
      <c r="T126" s="288"/>
      <c r="U126" s="248"/>
      <c r="V126" s="248"/>
      <c r="W126" s="248"/>
      <c r="X126" s="248"/>
      <c r="Y126" s="248">
        <v>0</v>
      </c>
      <c r="Z126" s="248">
        <v>0</v>
      </c>
      <c r="AA126" s="248"/>
      <c r="AB126" s="248"/>
      <c r="AC126" s="248">
        <f t="shared" ref="AC126:AC127" si="167">AD126+AE126+AF126</f>
        <v>1200</v>
      </c>
      <c r="AD126" s="248">
        <v>1200</v>
      </c>
      <c r="AE126" s="248"/>
      <c r="AF126" s="248"/>
      <c r="AG126" s="248">
        <f t="shared" ref="AG126:AG127" si="168">AH126+AI126+AJ126+AK126</f>
        <v>0</v>
      </c>
      <c r="AH126" s="248">
        <f>N126-AD126</f>
        <v>0</v>
      </c>
      <c r="AI126" s="248"/>
      <c r="AJ126" s="248"/>
      <c r="AK126" s="248"/>
      <c r="AL126" s="248">
        <f t="shared" ref="AL126:AL127" si="169">AM126+AN126+AO126+AP126</f>
        <v>0</v>
      </c>
      <c r="AM126" s="248">
        <f t="shared" ref="AM126:AM127" si="170">AH126</f>
        <v>0</v>
      </c>
      <c r="AN126" s="248">
        <f t="shared" ref="AN126:AN127" si="171">AI126</f>
        <v>0</v>
      </c>
      <c r="AO126" s="248">
        <f t="shared" ref="AO126:AO127" si="172">AJ126</f>
        <v>0</v>
      </c>
      <c r="AP126" s="248">
        <f t="shared" ref="AP126:AP127" si="173">AK126</f>
        <v>0</v>
      </c>
      <c r="AQ126" s="248">
        <f>N126-AM126-AD126</f>
        <v>0</v>
      </c>
      <c r="AR126" s="449" t="s">
        <v>756</v>
      </c>
      <c r="AT126" s="202"/>
      <c r="AV126" s="201" t="s">
        <v>828</v>
      </c>
      <c r="AX126" s="201" t="e">
        <f>U126-#REF!</f>
        <v>#REF!</v>
      </c>
      <c r="AY126" s="188"/>
      <c r="BC126" s="351">
        <f>U126</f>
        <v>0</v>
      </c>
      <c r="BD126" s="351">
        <f>Y126</f>
        <v>0</v>
      </c>
    </row>
    <row r="127" spans="1:58" s="98" customFormat="1" ht="39.6">
      <c r="A127" s="267">
        <v>2</v>
      </c>
      <c r="B127" s="294" t="s">
        <v>381</v>
      </c>
      <c r="C127" s="484" t="s">
        <v>118</v>
      </c>
      <c r="D127" s="496" t="s">
        <v>669</v>
      </c>
      <c r="E127" s="484" t="s">
        <v>847</v>
      </c>
      <c r="F127" s="484" t="s">
        <v>390</v>
      </c>
      <c r="G127" s="248">
        <v>5229</v>
      </c>
      <c r="H127" s="248">
        <v>5229</v>
      </c>
      <c r="I127" s="288"/>
      <c r="J127" s="288"/>
      <c r="K127" s="288"/>
      <c r="L127" s="288"/>
      <c r="M127" s="248">
        <v>5229</v>
      </c>
      <c r="N127" s="248">
        <v>5229</v>
      </c>
      <c r="O127" s="248">
        <v>5145.08</v>
      </c>
      <c r="P127" s="248">
        <v>2145.08</v>
      </c>
      <c r="Q127" s="288"/>
      <c r="R127" s="288"/>
      <c r="S127" s="288"/>
      <c r="T127" s="288"/>
      <c r="U127" s="248">
        <v>3055</v>
      </c>
      <c r="V127" s="248">
        <v>3055</v>
      </c>
      <c r="W127" s="248"/>
      <c r="X127" s="248"/>
      <c r="Y127" s="248">
        <v>3055</v>
      </c>
      <c r="Z127" s="248">
        <v>3055</v>
      </c>
      <c r="AA127" s="248"/>
      <c r="AB127" s="248"/>
      <c r="AC127" s="248">
        <f t="shared" si="167"/>
        <v>5229</v>
      </c>
      <c r="AD127" s="248">
        <v>5229</v>
      </c>
      <c r="AE127" s="248"/>
      <c r="AF127" s="248"/>
      <c r="AG127" s="248">
        <f t="shared" si="168"/>
        <v>0</v>
      </c>
      <c r="AH127" s="248">
        <f>N127-AD127</f>
        <v>0</v>
      </c>
      <c r="AI127" s="248"/>
      <c r="AJ127" s="248"/>
      <c r="AK127" s="248"/>
      <c r="AL127" s="248">
        <f t="shared" si="169"/>
        <v>0</v>
      </c>
      <c r="AM127" s="248">
        <f t="shared" si="170"/>
        <v>0</v>
      </c>
      <c r="AN127" s="248">
        <f t="shared" si="171"/>
        <v>0</v>
      </c>
      <c r="AO127" s="248">
        <f t="shared" si="172"/>
        <v>0</v>
      </c>
      <c r="AP127" s="248">
        <f t="shared" si="173"/>
        <v>0</v>
      </c>
      <c r="AQ127" s="248">
        <f>N127-AM127-AD127</f>
        <v>0</v>
      </c>
      <c r="AR127" s="449" t="s">
        <v>756</v>
      </c>
      <c r="AT127" s="202"/>
      <c r="AV127" s="201" t="s">
        <v>828</v>
      </c>
      <c r="AX127" s="201" t="e">
        <f>U127-#REF!</f>
        <v>#REF!</v>
      </c>
      <c r="AY127" s="188"/>
      <c r="BC127" s="351">
        <f>U127</f>
        <v>3055</v>
      </c>
      <c r="BD127" s="351">
        <f>Y127</f>
        <v>3055</v>
      </c>
    </row>
    <row r="128" spans="1:58" s="98" customFormat="1" ht="35.1" customHeight="1">
      <c r="A128" s="280" t="s">
        <v>21</v>
      </c>
      <c r="B128" s="329" t="s">
        <v>42</v>
      </c>
      <c r="C128" s="459"/>
      <c r="D128" s="457"/>
      <c r="E128" s="459"/>
      <c r="F128" s="449"/>
      <c r="G128" s="265">
        <f>SUM(G129:G131)</f>
        <v>7950</v>
      </c>
      <c r="H128" s="265">
        <f t="shared" ref="H128:AQ128" si="174">SUM(H129:H131)</f>
        <v>7884</v>
      </c>
      <c r="I128" s="265">
        <f t="shared" si="174"/>
        <v>0</v>
      </c>
      <c r="J128" s="265">
        <f t="shared" si="174"/>
        <v>66</v>
      </c>
      <c r="K128" s="265">
        <f t="shared" si="174"/>
        <v>0</v>
      </c>
      <c r="L128" s="265">
        <f t="shared" si="174"/>
        <v>0</v>
      </c>
      <c r="M128" s="274">
        <f t="shared" si="174"/>
        <v>7950</v>
      </c>
      <c r="N128" s="274">
        <f t="shared" si="174"/>
        <v>7884</v>
      </c>
      <c r="O128" s="265">
        <f t="shared" si="174"/>
        <v>4997</v>
      </c>
      <c r="P128" s="265">
        <f t="shared" si="174"/>
        <v>4997</v>
      </c>
      <c r="Q128" s="265">
        <f t="shared" si="174"/>
        <v>0</v>
      </c>
      <c r="R128" s="265">
        <f t="shared" si="174"/>
        <v>0</v>
      </c>
      <c r="S128" s="265">
        <f t="shared" si="174"/>
        <v>0</v>
      </c>
      <c r="T128" s="265">
        <f t="shared" si="174"/>
        <v>0</v>
      </c>
      <c r="U128" s="265">
        <f t="shared" si="174"/>
        <v>3100.2170000000001</v>
      </c>
      <c r="V128" s="265">
        <f t="shared" si="174"/>
        <v>3100.2170000000001</v>
      </c>
      <c r="W128" s="265">
        <f t="shared" si="174"/>
        <v>0</v>
      </c>
      <c r="X128" s="265">
        <f t="shared" si="174"/>
        <v>0</v>
      </c>
      <c r="Y128" s="265">
        <f t="shared" si="174"/>
        <v>3065.9369999999999</v>
      </c>
      <c r="Z128" s="265">
        <f t="shared" si="174"/>
        <v>3065.9369999999999</v>
      </c>
      <c r="AA128" s="265">
        <f t="shared" si="174"/>
        <v>0</v>
      </c>
      <c r="AB128" s="265">
        <f t="shared" si="174"/>
        <v>0</v>
      </c>
      <c r="AC128" s="265">
        <f t="shared" ref="AC128" si="175">SUM(AC129:AC131)</f>
        <v>3100.2170000000001</v>
      </c>
      <c r="AD128" s="265">
        <f t="shared" si="174"/>
        <v>3100.2170000000001</v>
      </c>
      <c r="AE128" s="265">
        <f t="shared" si="174"/>
        <v>0</v>
      </c>
      <c r="AF128" s="265">
        <f t="shared" si="174"/>
        <v>0</v>
      </c>
      <c r="AG128" s="265">
        <f t="shared" si="174"/>
        <v>4783.7829999999994</v>
      </c>
      <c r="AH128" s="265">
        <f t="shared" si="174"/>
        <v>4783.7829999999994</v>
      </c>
      <c r="AI128" s="265">
        <f t="shared" si="174"/>
        <v>0</v>
      </c>
      <c r="AJ128" s="265">
        <f t="shared" si="174"/>
        <v>0</v>
      </c>
      <c r="AK128" s="265">
        <f t="shared" si="174"/>
        <v>0</v>
      </c>
      <c r="AL128" s="265">
        <f t="shared" ref="AL128" si="176">SUM(AL129:AL131)</f>
        <v>4783</v>
      </c>
      <c r="AM128" s="265">
        <f t="shared" si="174"/>
        <v>4783</v>
      </c>
      <c r="AN128" s="265">
        <f t="shared" si="174"/>
        <v>0</v>
      </c>
      <c r="AO128" s="265">
        <f t="shared" si="174"/>
        <v>0</v>
      </c>
      <c r="AP128" s="265">
        <f t="shared" si="174"/>
        <v>0</v>
      </c>
      <c r="AQ128" s="265">
        <f t="shared" si="174"/>
        <v>0.78299999999990177</v>
      </c>
      <c r="AR128" s="457"/>
      <c r="AT128" s="202"/>
      <c r="AV128" s="230"/>
      <c r="AX128" s="185">
        <f>Y128/U128*100</f>
        <v>98.89427094942063</v>
      </c>
      <c r="AY128" s="185" t="e">
        <f>#REF!/U128*100</f>
        <v>#REF!</v>
      </c>
      <c r="BF128" s="346">
        <f>Y128/U128%</f>
        <v>98.89427094942063</v>
      </c>
    </row>
    <row r="129" spans="1:58" s="98" customFormat="1" ht="26.4">
      <c r="A129" s="315">
        <v>1</v>
      </c>
      <c r="B129" s="293" t="s">
        <v>382</v>
      </c>
      <c r="C129" s="446" t="s">
        <v>216</v>
      </c>
      <c r="D129" s="496" t="s">
        <v>578</v>
      </c>
      <c r="E129" s="484" t="s">
        <v>867</v>
      </c>
      <c r="F129" s="446" t="s">
        <v>391</v>
      </c>
      <c r="G129" s="248">
        <v>2150</v>
      </c>
      <c r="H129" s="248">
        <v>2134</v>
      </c>
      <c r="I129" s="288"/>
      <c r="J129" s="248">
        <v>16</v>
      </c>
      <c r="K129" s="248"/>
      <c r="L129" s="248"/>
      <c r="M129" s="248">
        <v>2150</v>
      </c>
      <c r="N129" s="248">
        <v>2134</v>
      </c>
      <c r="O129" s="248">
        <v>1617</v>
      </c>
      <c r="P129" s="248">
        <v>1617</v>
      </c>
      <c r="Q129" s="288"/>
      <c r="R129" s="288"/>
      <c r="S129" s="288"/>
      <c r="T129" s="288"/>
      <c r="U129" s="328">
        <v>680</v>
      </c>
      <c r="V129" s="328">
        <v>680</v>
      </c>
      <c r="W129" s="328"/>
      <c r="X129" s="328"/>
      <c r="Y129" s="328">
        <v>669.19799999999998</v>
      </c>
      <c r="Z129" s="328">
        <v>669.19799999999998</v>
      </c>
      <c r="AA129" s="328"/>
      <c r="AB129" s="248"/>
      <c r="AC129" s="248">
        <f t="shared" ref="AC129:AC131" si="177">AD129+AE129+AF129</f>
        <v>680</v>
      </c>
      <c r="AD129" s="248">
        <v>680</v>
      </c>
      <c r="AE129" s="248"/>
      <c r="AF129" s="248"/>
      <c r="AG129" s="248">
        <f t="shared" ref="AG129:AG131" si="178">AH129+AI129+AJ129+AK129</f>
        <v>1454</v>
      </c>
      <c r="AH129" s="248">
        <f>N129-AD129</f>
        <v>1454</v>
      </c>
      <c r="AI129" s="248"/>
      <c r="AJ129" s="248"/>
      <c r="AK129" s="248"/>
      <c r="AL129" s="248">
        <f t="shared" ref="AL129:AL131" si="179">AM129+AN129+AO129+AP129</f>
        <v>1454</v>
      </c>
      <c r="AM129" s="248">
        <v>1454</v>
      </c>
      <c r="AN129" s="248">
        <f t="shared" ref="AN129:AN131" si="180">AI129</f>
        <v>0</v>
      </c>
      <c r="AO129" s="248">
        <f t="shared" ref="AO129:AO131" si="181">AJ129</f>
        <v>0</v>
      </c>
      <c r="AP129" s="248">
        <f t="shared" ref="AP129:AP131" si="182">AK129</f>
        <v>0</v>
      </c>
      <c r="AQ129" s="248">
        <f>N129-AM129-AD129</f>
        <v>0</v>
      </c>
      <c r="AR129" s="457"/>
      <c r="AT129" s="202"/>
      <c r="AV129" s="201" t="s">
        <v>828</v>
      </c>
      <c r="AX129" s="188"/>
      <c r="AY129" s="188"/>
      <c r="BC129" s="351">
        <f>U129</f>
        <v>680</v>
      </c>
      <c r="BD129" s="351">
        <f>Y129</f>
        <v>669.19799999999998</v>
      </c>
    </row>
    <row r="130" spans="1:58" s="98" customFormat="1" ht="39.6">
      <c r="A130" s="315">
        <v>2</v>
      </c>
      <c r="B130" s="293" t="s">
        <v>383</v>
      </c>
      <c r="C130" s="446" t="s">
        <v>386</v>
      </c>
      <c r="D130" s="496" t="s">
        <v>668</v>
      </c>
      <c r="E130" s="484" t="s">
        <v>867</v>
      </c>
      <c r="F130" s="446" t="s">
        <v>392</v>
      </c>
      <c r="G130" s="248">
        <v>1900</v>
      </c>
      <c r="H130" s="248">
        <v>1883</v>
      </c>
      <c r="I130" s="288"/>
      <c r="J130" s="248">
        <v>17</v>
      </c>
      <c r="K130" s="248"/>
      <c r="L130" s="248"/>
      <c r="M130" s="248">
        <v>1900</v>
      </c>
      <c r="N130" s="248">
        <v>1883</v>
      </c>
      <c r="O130" s="248">
        <v>1405</v>
      </c>
      <c r="P130" s="248">
        <v>1405</v>
      </c>
      <c r="Q130" s="288"/>
      <c r="R130" s="288"/>
      <c r="S130" s="288"/>
      <c r="T130" s="288"/>
      <c r="U130" s="328">
        <v>600</v>
      </c>
      <c r="V130" s="328">
        <v>600</v>
      </c>
      <c r="W130" s="328"/>
      <c r="X130" s="328"/>
      <c r="Y130" s="328">
        <v>576.52200000000005</v>
      </c>
      <c r="Z130" s="328">
        <v>576.52200000000005</v>
      </c>
      <c r="AA130" s="248"/>
      <c r="AB130" s="248"/>
      <c r="AC130" s="248">
        <f t="shared" si="177"/>
        <v>600</v>
      </c>
      <c r="AD130" s="248">
        <v>600</v>
      </c>
      <c r="AE130" s="248"/>
      <c r="AF130" s="248"/>
      <c r="AG130" s="248">
        <f t="shared" si="178"/>
        <v>1283</v>
      </c>
      <c r="AH130" s="248">
        <f>N130-AD130</f>
        <v>1283</v>
      </c>
      <c r="AI130" s="248"/>
      <c r="AJ130" s="248"/>
      <c r="AK130" s="248"/>
      <c r="AL130" s="248">
        <f t="shared" si="179"/>
        <v>1283</v>
      </c>
      <c r="AM130" s="248">
        <v>1283</v>
      </c>
      <c r="AN130" s="248">
        <f t="shared" si="180"/>
        <v>0</v>
      </c>
      <c r="AO130" s="248">
        <f t="shared" si="181"/>
        <v>0</v>
      </c>
      <c r="AP130" s="248">
        <f t="shared" si="182"/>
        <v>0</v>
      </c>
      <c r="AQ130" s="248">
        <f>N130-AM130-AD130</f>
        <v>0</v>
      </c>
      <c r="AR130" s="457"/>
      <c r="AT130" s="202"/>
      <c r="AV130" s="201" t="s">
        <v>828</v>
      </c>
      <c r="AX130" s="188"/>
      <c r="AY130" s="188"/>
      <c r="BC130" s="351">
        <f>U130</f>
        <v>600</v>
      </c>
      <c r="BD130" s="351">
        <f>Y130</f>
        <v>576.52200000000005</v>
      </c>
    </row>
    <row r="131" spans="1:58" s="98" customFormat="1" ht="36">
      <c r="A131" s="315">
        <v>3</v>
      </c>
      <c r="B131" s="293" t="s">
        <v>384</v>
      </c>
      <c r="C131" s="446" t="s">
        <v>217</v>
      </c>
      <c r="D131" s="496" t="s">
        <v>670</v>
      </c>
      <c r="E131" s="484" t="s">
        <v>867</v>
      </c>
      <c r="F131" s="446" t="s">
        <v>393</v>
      </c>
      <c r="G131" s="248">
        <v>3900</v>
      </c>
      <c r="H131" s="248">
        <v>3867</v>
      </c>
      <c r="I131" s="288"/>
      <c r="J131" s="248">
        <v>33</v>
      </c>
      <c r="K131" s="248"/>
      <c r="L131" s="248"/>
      <c r="M131" s="248">
        <v>3900</v>
      </c>
      <c r="N131" s="248">
        <v>3867</v>
      </c>
      <c r="O131" s="248">
        <v>1975</v>
      </c>
      <c r="P131" s="248">
        <v>1975</v>
      </c>
      <c r="Q131" s="288"/>
      <c r="R131" s="288"/>
      <c r="S131" s="288"/>
      <c r="T131" s="288"/>
      <c r="U131" s="328">
        <v>1820.2170000000001</v>
      </c>
      <c r="V131" s="328">
        <v>1820.2170000000001</v>
      </c>
      <c r="W131" s="328"/>
      <c r="X131" s="328"/>
      <c r="Y131" s="328">
        <v>1820.2170000000001</v>
      </c>
      <c r="Z131" s="328">
        <v>1820.2170000000001</v>
      </c>
      <c r="AA131" s="248"/>
      <c r="AB131" s="248"/>
      <c r="AC131" s="248">
        <f t="shared" si="177"/>
        <v>1820.2170000000001</v>
      </c>
      <c r="AD131" s="248">
        <f>1231+589.217</f>
        <v>1820.2170000000001</v>
      </c>
      <c r="AE131" s="248"/>
      <c r="AF131" s="248"/>
      <c r="AG131" s="248">
        <f t="shared" si="178"/>
        <v>2046.7829999999999</v>
      </c>
      <c r="AH131" s="248">
        <f>N131-AD131</f>
        <v>2046.7829999999999</v>
      </c>
      <c r="AI131" s="248"/>
      <c r="AJ131" s="248"/>
      <c r="AK131" s="248"/>
      <c r="AL131" s="248">
        <f t="shared" si="179"/>
        <v>2046</v>
      </c>
      <c r="AM131" s="248">
        <v>2046</v>
      </c>
      <c r="AN131" s="248">
        <f t="shared" si="180"/>
        <v>0</v>
      </c>
      <c r="AO131" s="248">
        <f t="shared" si="181"/>
        <v>0</v>
      </c>
      <c r="AP131" s="248">
        <f t="shared" si="182"/>
        <v>0</v>
      </c>
      <c r="AQ131" s="248">
        <f>N131-AM131-AD131</f>
        <v>0.78299999999990177</v>
      </c>
      <c r="AR131" s="457"/>
      <c r="AT131" s="202"/>
      <c r="AV131" s="201" t="s">
        <v>828</v>
      </c>
      <c r="AX131" s="188"/>
      <c r="AY131" s="188"/>
      <c r="BC131" s="351">
        <f>U131</f>
        <v>1820.2170000000001</v>
      </c>
      <c r="BD131" s="351">
        <f>Y131</f>
        <v>1820.2170000000001</v>
      </c>
    </row>
    <row r="132" spans="1:58" s="224" customFormat="1" ht="20.100000000000001" customHeight="1">
      <c r="A132" s="513"/>
      <c r="B132" s="423" t="s">
        <v>394</v>
      </c>
      <c r="C132" s="509"/>
      <c r="D132" s="509"/>
      <c r="E132" s="509"/>
      <c r="F132" s="510"/>
      <c r="G132" s="424">
        <f>G133+G147+G154+G157+G159</f>
        <v>16270.083000000001</v>
      </c>
      <c r="H132" s="424">
        <f t="shared" ref="H132:AO132" si="183">H133+H147+H154+H157+H159</f>
        <v>15600</v>
      </c>
      <c r="I132" s="424">
        <f t="shared" si="183"/>
        <v>106.20400000000001</v>
      </c>
      <c r="J132" s="424">
        <f t="shared" si="183"/>
        <v>563.79600000000005</v>
      </c>
      <c r="K132" s="424">
        <f t="shared" si="183"/>
        <v>0</v>
      </c>
      <c r="L132" s="424">
        <f t="shared" si="183"/>
        <v>0</v>
      </c>
      <c r="M132" s="424">
        <f t="shared" si="183"/>
        <v>16270</v>
      </c>
      <c r="N132" s="424">
        <f t="shared" si="183"/>
        <v>15600</v>
      </c>
      <c r="O132" s="424">
        <f t="shared" si="183"/>
        <v>6163.0320000000002</v>
      </c>
      <c r="P132" s="424">
        <f t="shared" si="183"/>
        <v>398</v>
      </c>
      <c r="Q132" s="424">
        <f t="shared" si="183"/>
        <v>29.042999999999981</v>
      </c>
      <c r="R132" s="424">
        <f t="shared" si="183"/>
        <v>0</v>
      </c>
      <c r="S132" s="424">
        <f t="shared" si="183"/>
        <v>1711.7239999999999</v>
      </c>
      <c r="T132" s="424">
        <f t="shared" si="183"/>
        <v>3.9320000000000004</v>
      </c>
      <c r="U132" s="424">
        <f t="shared" si="183"/>
        <v>4998</v>
      </c>
      <c r="V132" s="424">
        <f t="shared" si="183"/>
        <v>4998</v>
      </c>
      <c r="W132" s="424">
        <f t="shared" si="183"/>
        <v>0</v>
      </c>
      <c r="X132" s="424">
        <f t="shared" si="183"/>
        <v>0</v>
      </c>
      <c r="Y132" s="424">
        <f t="shared" si="183"/>
        <v>45.491</v>
      </c>
      <c r="Z132" s="424">
        <f t="shared" si="183"/>
        <v>45.491</v>
      </c>
      <c r="AA132" s="424">
        <f t="shared" si="183"/>
        <v>0</v>
      </c>
      <c r="AB132" s="424">
        <f t="shared" si="183"/>
        <v>0</v>
      </c>
      <c r="AC132" s="424">
        <f t="shared" si="183"/>
        <v>11709</v>
      </c>
      <c r="AD132" s="424">
        <f t="shared" si="183"/>
        <v>11709</v>
      </c>
      <c r="AE132" s="424">
        <f t="shared" si="183"/>
        <v>0</v>
      </c>
      <c r="AF132" s="424">
        <f t="shared" si="183"/>
        <v>0</v>
      </c>
      <c r="AG132" s="424">
        <f t="shared" si="183"/>
        <v>3891</v>
      </c>
      <c r="AH132" s="424">
        <f t="shared" si="183"/>
        <v>3891</v>
      </c>
      <c r="AI132" s="424">
        <f t="shared" si="183"/>
        <v>0</v>
      </c>
      <c r="AJ132" s="424">
        <f t="shared" si="183"/>
        <v>0</v>
      </c>
      <c r="AK132" s="424">
        <f t="shared" si="183"/>
        <v>0</v>
      </c>
      <c r="AL132" s="424">
        <f t="shared" si="183"/>
        <v>3736</v>
      </c>
      <c r="AM132" s="424">
        <f t="shared" si="183"/>
        <v>3736</v>
      </c>
      <c r="AN132" s="424">
        <f t="shared" si="183"/>
        <v>0</v>
      </c>
      <c r="AO132" s="424">
        <f t="shared" si="183"/>
        <v>0</v>
      </c>
      <c r="AP132" s="424">
        <f t="shared" ref="AP132:AQ132" si="184">AP133+AP147+AP154+AP157+AP159</f>
        <v>0</v>
      </c>
      <c r="AQ132" s="424">
        <f t="shared" si="184"/>
        <v>155</v>
      </c>
      <c r="AR132" s="509"/>
      <c r="AT132" s="202"/>
      <c r="AV132" s="501"/>
      <c r="AX132" s="185">
        <f>Y132/U132*100</f>
        <v>0.91018407362945186</v>
      </c>
      <c r="AY132" s="187"/>
      <c r="BF132" s="346">
        <f>Y132/U132%</f>
        <v>0.91018407362945186</v>
      </c>
    </row>
    <row r="133" spans="1:58" s="98" customFormat="1" ht="35.1" customHeight="1">
      <c r="A133" s="280" t="s">
        <v>19</v>
      </c>
      <c r="B133" s="329" t="s">
        <v>30</v>
      </c>
      <c r="C133" s="494"/>
      <c r="D133" s="494"/>
      <c r="E133" s="494"/>
      <c r="F133" s="495"/>
      <c r="G133" s="265">
        <f>SUM(G134:G146)</f>
        <v>4180</v>
      </c>
      <c r="H133" s="265">
        <f t="shared" ref="H133:AP133" si="185">SUM(H134:H146)</f>
        <v>3705</v>
      </c>
      <c r="I133" s="265">
        <f t="shared" si="185"/>
        <v>106.20400000000001</v>
      </c>
      <c r="J133" s="265">
        <f t="shared" si="185"/>
        <v>368.79599999999999</v>
      </c>
      <c r="K133" s="265">
        <f t="shared" si="185"/>
        <v>0</v>
      </c>
      <c r="L133" s="265">
        <f t="shared" si="185"/>
        <v>0</v>
      </c>
      <c r="M133" s="274">
        <f t="shared" si="185"/>
        <v>4180</v>
      </c>
      <c r="N133" s="274">
        <f t="shared" si="185"/>
        <v>3705</v>
      </c>
      <c r="O133" s="265">
        <f t="shared" si="185"/>
        <v>3838.348</v>
      </c>
      <c r="P133" s="265">
        <f t="shared" si="185"/>
        <v>0</v>
      </c>
      <c r="Q133" s="265">
        <f t="shared" si="185"/>
        <v>29.042999999999981</v>
      </c>
      <c r="R133" s="265">
        <f t="shared" si="185"/>
        <v>0</v>
      </c>
      <c r="S133" s="265">
        <f t="shared" si="185"/>
        <v>194.78300000000002</v>
      </c>
      <c r="T133" s="265">
        <f t="shared" si="185"/>
        <v>3.9320000000000004</v>
      </c>
      <c r="U133" s="265">
        <f t="shared" si="185"/>
        <v>0</v>
      </c>
      <c r="V133" s="265">
        <f t="shared" si="185"/>
        <v>0</v>
      </c>
      <c r="W133" s="265">
        <f t="shared" si="185"/>
        <v>0</v>
      </c>
      <c r="X133" s="265">
        <f t="shared" si="185"/>
        <v>0</v>
      </c>
      <c r="Y133" s="265">
        <f t="shared" si="185"/>
        <v>0</v>
      </c>
      <c r="Z133" s="265">
        <f t="shared" si="185"/>
        <v>0</v>
      </c>
      <c r="AA133" s="265">
        <f t="shared" si="185"/>
        <v>0</v>
      </c>
      <c r="AB133" s="265">
        <f t="shared" si="185"/>
        <v>0</v>
      </c>
      <c r="AC133" s="265">
        <f t="shared" si="185"/>
        <v>3705</v>
      </c>
      <c r="AD133" s="265">
        <f t="shared" ref="AD133:AG133" si="186">SUM(AD134:AD146)</f>
        <v>3705</v>
      </c>
      <c r="AE133" s="265">
        <f t="shared" si="186"/>
        <v>0</v>
      </c>
      <c r="AF133" s="265">
        <f t="shared" si="186"/>
        <v>0</v>
      </c>
      <c r="AG133" s="265">
        <f t="shared" si="186"/>
        <v>0</v>
      </c>
      <c r="AH133" s="265">
        <f t="shared" si="185"/>
        <v>0</v>
      </c>
      <c r="AI133" s="265">
        <f t="shared" si="185"/>
        <v>0</v>
      </c>
      <c r="AJ133" s="265">
        <f t="shared" si="185"/>
        <v>0</v>
      </c>
      <c r="AK133" s="265">
        <f t="shared" si="185"/>
        <v>0</v>
      </c>
      <c r="AL133" s="265">
        <f t="shared" ref="AL133" si="187">SUM(AL134:AL146)</f>
        <v>0</v>
      </c>
      <c r="AM133" s="265">
        <f t="shared" si="185"/>
        <v>0</v>
      </c>
      <c r="AN133" s="265">
        <f t="shared" si="185"/>
        <v>0</v>
      </c>
      <c r="AO133" s="265">
        <f t="shared" si="185"/>
        <v>0</v>
      </c>
      <c r="AP133" s="265">
        <f t="shared" si="185"/>
        <v>0</v>
      </c>
      <c r="AQ133" s="248">
        <f t="shared" ref="AQ133:AQ146" si="188">N133-AM133-AD133</f>
        <v>0</v>
      </c>
      <c r="AR133" s="494"/>
      <c r="AT133" s="202"/>
      <c r="AV133" s="230"/>
      <c r="AX133" s="188"/>
      <c r="AY133" s="188"/>
      <c r="BF133" s="346" t="e">
        <f>Y133/U133%</f>
        <v>#DIV/0!</v>
      </c>
    </row>
    <row r="134" spans="1:58" s="98" customFormat="1" ht="35.1" customHeight="1">
      <c r="A134" s="316">
        <v>1</v>
      </c>
      <c r="B134" s="249" t="s">
        <v>412</v>
      </c>
      <c r="C134" s="446" t="s">
        <v>266</v>
      </c>
      <c r="D134" s="496" t="s">
        <v>539</v>
      </c>
      <c r="E134" s="484" t="s">
        <v>846</v>
      </c>
      <c r="F134" s="446" t="s">
        <v>425</v>
      </c>
      <c r="G134" s="248">
        <v>330</v>
      </c>
      <c r="H134" s="248">
        <v>285</v>
      </c>
      <c r="I134" s="248">
        <v>15.602</v>
      </c>
      <c r="J134" s="248">
        <v>29.398</v>
      </c>
      <c r="K134" s="248"/>
      <c r="L134" s="248"/>
      <c r="M134" s="248">
        <v>330</v>
      </c>
      <c r="N134" s="248">
        <v>285</v>
      </c>
      <c r="O134" s="270">
        <v>300</v>
      </c>
      <c r="P134" s="317"/>
      <c r="Q134" s="318">
        <v>0</v>
      </c>
      <c r="R134" s="317"/>
      <c r="S134" s="318">
        <v>18.518000000000001</v>
      </c>
      <c r="T134" s="317"/>
      <c r="U134" s="317"/>
      <c r="V134" s="317"/>
      <c r="W134" s="317"/>
      <c r="X134" s="317"/>
      <c r="Y134" s="317"/>
      <c r="Z134" s="317"/>
      <c r="AA134" s="317"/>
      <c r="AB134" s="248"/>
      <c r="AC134" s="248">
        <f t="shared" ref="AC134:AC164" si="189">AD134+AE134+AF134</f>
        <v>285</v>
      </c>
      <c r="AD134" s="248">
        <v>285</v>
      </c>
      <c r="AE134" s="248"/>
      <c r="AF134" s="248"/>
      <c r="AG134" s="248">
        <f t="shared" ref="AG134:AG146" si="190">AH134+AI134+AJ134+AK134</f>
        <v>0</v>
      </c>
      <c r="AH134" s="248">
        <f t="shared" ref="AH134:AH146" si="191">N134-AD134</f>
        <v>0</v>
      </c>
      <c r="AI134" s="248"/>
      <c r="AJ134" s="248"/>
      <c r="AK134" s="248"/>
      <c r="AL134" s="248">
        <f t="shared" ref="AL134:AL146" si="192">AM134+AN134+AO134+AP134</f>
        <v>0</v>
      </c>
      <c r="AM134" s="248">
        <f t="shared" ref="AM134:AM146" si="193">AH134</f>
        <v>0</v>
      </c>
      <c r="AN134" s="248">
        <f t="shared" ref="AN134:AN146" si="194">AI134</f>
        <v>0</v>
      </c>
      <c r="AO134" s="248">
        <f t="shared" ref="AO134:AO146" si="195">AJ134</f>
        <v>0</v>
      </c>
      <c r="AP134" s="248">
        <f t="shared" ref="AP134:AP146" si="196">AK134</f>
        <v>0</v>
      </c>
      <c r="AQ134" s="248">
        <f t="shared" si="188"/>
        <v>0</v>
      </c>
      <c r="AR134" s="494"/>
      <c r="AT134" s="202"/>
      <c r="AV134" s="230" t="s">
        <v>266</v>
      </c>
      <c r="AX134" s="188"/>
      <c r="AY134" s="188"/>
    </row>
    <row r="135" spans="1:58" s="98" customFormat="1" ht="35.1" customHeight="1">
      <c r="A135" s="316">
        <v>2</v>
      </c>
      <c r="B135" s="249" t="s">
        <v>413</v>
      </c>
      <c r="C135" s="446" t="s">
        <v>266</v>
      </c>
      <c r="D135" s="496" t="s">
        <v>539</v>
      </c>
      <c r="E135" s="484" t="s">
        <v>846</v>
      </c>
      <c r="F135" s="446" t="s">
        <v>426</v>
      </c>
      <c r="G135" s="248">
        <v>330</v>
      </c>
      <c r="H135" s="248">
        <v>285</v>
      </c>
      <c r="I135" s="248">
        <v>15.602</v>
      </c>
      <c r="J135" s="248">
        <v>29.398</v>
      </c>
      <c r="K135" s="248"/>
      <c r="L135" s="248"/>
      <c r="M135" s="248">
        <v>330</v>
      </c>
      <c r="N135" s="248">
        <v>285</v>
      </c>
      <c r="O135" s="270">
        <v>295</v>
      </c>
      <c r="P135" s="317"/>
      <c r="Q135" s="318">
        <v>0</v>
      </c>
      <c r="R135" s="317"/>
      <c r="S135" s="318">
        <v>13.350000000000001</v>
      </c>
      <c r="T135" s="317"/>
      <c r="U135" s="317"/>
      <c r="V135" s="317"/>
      <c r="W135" s="317"/>
      <c r="X135" s="317"/>
      <c r="Y135" s="317"/>
      <c r="Z135" s="317"/>
      <c r="AA135" s="317"/>
      <c r="AB135" s="248"/>
      <c r="AC135" s="248">
        <f t="shared" si="189"/>
        <v>285</v>
      </c>
      <c r="AD135" s="248">
        <v>285</v>
      </c>
      <c r="AE135" s="248"/>
      <c r="AF135" s="248"/>
      <c r="AG135" s="248">
        <f t="shared" si="190"/>
        <v>0</v>
      </c>
      <c r="AH135" s="248">
        <f t="shared" si="191"/>
        <v>0</v>
      </c>
      <c r="AI135" s="248"/>
      <c r="AJ135" s="248"/>
      <c r="AK135" s="248"/>
      <c r="AL135" s="248">
        <f t="shared" si="192"/>
        <v>0</v>
      </c>
      <c r="AM135" s="248">
        <f t="shared" si="193"/>
        <v>0</v>
      </c>
      <c r="AN135" s="248">
        <f t="shared" si="194"/>
        <v>0</v>
      </c>
      <c r="AO135" s="248">
        <f t="shared" si="195"/>
        <v>0</v>
      </c>
      <c r="AP135" s="248">
        <f t="shared" si="196"/>
        <v>0</v>
      </c>
      <c r="AQ135" s="248">
        <f t="shared" si="188"/>
        <v>0</v>
      </c>
      <c r="AR135" s="494"/>
      <c r="AT135" s="202"/>
      <c r="AV135" s="230" t="s">
        <v>266</v>
      </c>
      <c r="AX135" s="188"/>
      <c r="AY135" s="188"/>
    </row>
    <row r="136" spans="1:58" s="98" customFormat="1" ht="35.1" customHeight="1">
      <c r="A136" s="316">
        <v>3</v>
      </c>
      <c r="B136" s="249" t="s">
        <v>414</v>
      </c>
      <c r="C136" s="446" t="s">
        <v>266</v>
      </c>
      <c r="D136" s="496" t="s">
        <v>539</v>
      </c>
      <c r="E136" s="484" t="s">
        <v>846</v>
      </c>
      <c r="F136" s="446" t="s">
        <v>427</v>
      </c>
      <c r="G136" s="248">
        <v>330</v>
      </c>
      <c r="H136" s="248">
        <v>285</v>
      </c>
      <c r="I136" s="248"/>
      <c r="J136" s="248">
        <v>45</v>
      </c>
      <c r="K136" s="248"/>
      <c r="L136" s="248"/>
      <c r="M136" s="248">
        <v>330</v>
      </c>
      <c r="N136" s="248">
        <v>285</v>
      </c>
      <c r="O136" s="270">
        <v>297</v>
      </c>
      <c r="P136" s="317"/>
      <c r="Q136" s="318">
        <v>0</v>
      </c>
      <c r="R136" s="317"/>
      <c r="S136" s="318">
        <v>15.195999999999998</v>
      </c>
      <c r="T136" s="317"/>
      <c r="U136" s="317"/>
      <c r="V136" s="317"/>
      <c r="W136" s="317"/>
      <c r="X136" s="317"/>
      <c r="Y136" s="317"/>
      <c r="Z136" s="317"/>
      <c r="AA136" s="317"/>
      <c r="AB136" s="248"/>
      <c r="AC136" s="248">
        <f t="shared" si="189"/>
        <v>285</v>
      </c>
      <c r="AD136" s="248">
        <v>285</v>
      </c>
      <c r="AE136" s="248"/>
      <c r="AF136" s="248"/>
      <c r="AG136" s="248">
        <f t="shared" si="190"/>
        <v>0</v>
      </c>
      <c r="AH136" s="248">
        <f t="shared" si="191"/>
        <v>0</v>
      </c>
      <c r="AI136" s="248"/>
      <c r="AJ136" s="248"/>
      <c r="AK136" s="248"/>
      <c r="AL136" s="248">
        <f t="shared" si="192"/>
        <v>0</v>
      </c>
      <c r="AM136" s="248">
        <f t="shared" si="193"/>
        <v>0</v>
      </c>
      <c r="AN136" s="248">
        <f t="shared" si="194"/>
        <v>0</v>
      </c>
      <c r="AO136" s="248">
        <f t="shared" si="195"/>
        <v>0</v>
      </c>
      <c r="AP136" s="248">
        <f t="shared" si="196"/>
        <v>0</v>
      </c>
      <c r="AQ136" s="248">
        <f t="shared" si="188"/>
        <v>0</v>
      </c>
      <c r="AR136" s="494"/>
      <c r="AT136" s="202"/>
      <c r="AV136" s="230" t="s">
        <v>266</v>
      </c>
      <c r="AX136" s="188"/>
      <c r="AY136" s="188"/>
    </row>
    <row r="137" spans="1:58" s="98" customFormat="1" ht="35.1" customHeight="1">
      <c r="A137" s="316">
        <v>4</v>
      </c>
      <c r="B137" s="249" t="s">
        <v>415</v>
      </c>
      <c r="C137" s="446" t="s">
        <v>86</v>
      </c>
      <c r="D137" s="496" t="s">
        <v>539</v>
      </c>
      <c r="E137" s="484" t="s">
        <v>846</v>
      </c>
      <c r="F137" s="446" t="s">
        <v>428</v>
      </c>
      <c r="G137" s="248">
        <v>300</v>
      </c>
      <c r="H137" s="248">
        <v>285</v>
      </c>
      <c r="I137" s="248"/>
      <c r="J137" s="248">
        <v>15</v>
      </c>
      <c r="K137" s="248"/>
      <c r="L137" s="248"/>
      <c r="M137" s="248">
        <v>300</v>
      </c>
      <c r="N137" s="248">
        <v>285</v>
      </c>
      <c r="O137" s="270">
        <v>295</v>
      </c>
      <c r="P137" s="317"/>
      <c r="Q137" s="318">
        <v>0</v>
      </c>
      <c r="R137" s="317"/>
      <c r="S137" s="318">
        <v>4.6809999999999974</v>
      </c>
      <c r="T137" s="318">
        <v>1.9670000000000001</v>
      </c>
      <c r="U137" s="317"/>
      <c r="V137" s="317"/>
      <c r="W137" s="317"/>
      <c r="X137" s="317"/>
      <c r="Y137" s="317"/>
      <c r="Z137" s="317"/>
      <c r="AA137" s="317"/>
      <c r="AB137" s="248"/>
      <c r="AC137" s="248">
        <f t="shared" si="189"/>
        <v>285</v>
      </c>
      <c r="AD137" s="248">
        <v>285</v>
      </c>
      <c r="AE137" s="248"/>
      <c r="AF137" s="248"/>
      <c r="AG137" s="248">
        <f t="shared" si="190"/>
        <v>0</v>
      </c>
      <c r="AH137" s="248">
        <f t="shared" si="191"/>
        <v>0</v>
      </c>
      <c r="AI137" s="248"/>
      <c r="AJ137" s="248"/>
      <c r="AK137" s="248"/>
      <c r="AL137" s="248">
        <f t="shared" si="192"/>
        <v>0</v>
      </c>
      <c r="AM137" s="248">
        <f t="shared" si="193"/>
        <v>0</v>
      </c>
      <c r="AN137" s="248">
        <f t="shared" si="194"/>
        <v>0</v>
      </c>
      <c r="AO137" s="248">
        <f t="shared" si="195"/>
        <v>0</v>
      </c>
      <c r="AP137" s="248">
        <f t="shared" si="196"/>
        <v>0</v>
      </c>
      <c r="AQ137" s="248">
        <f t="shared" si="188"/>
        <v>0</v>
      </c>
      <c r="AR137" s="494"/>
      <c r="AT137" s="202"/>
      <c r="AV137" s="230" t="s">
        <v>86</v>
      </c>
      <c r="AX137" s="188"/>
      <c r="AY137" s="188"/>
    </row>
    <row r="138" spans="1:58" s="98" customFormat="1" ht="35.1" customHeight="1">
      <c r="A138" s="316">
        <v>5</v>
      </c>
      <c r="B138" s="249" t="s">
        <v>416</v>
      </c>
      <c r="C138" s="446" t="s">
        <v>86</v>
      </c>
      <c r="D138" s="496" t="s">
        <v>539</v>
      </c>
      <c r="E138" s="484" t="s">
        <v>846</v>
      </c>
      <c r="F138" s="446" t="s">
        <v>429</v>
      </c>
      <c r="G138" s="248">
        <v>300</v>
      </c>
      <c r="H138" s="248">
        <v>285</v>
      </c>
      <c r="I138" s="248">
        <v>15</v>
      </c>
      <c r="J138" s="248"/>
      <c r="K138" s="248"/>
      <c r="L138" s="248"/>
      <c r="M138" s="248">
        <v>300</v>
      </c>
      <c r="N138" s="248">
        <v>285</v>
      </c>
      <c r="O138" s="270">
        <v>299.39999999999998</v>
      </c>
      <c r="P138" s="317"/>
      <c r="Q138" s="318">
        <v>0</v>
      </c>
      <c r="R138" s="317"/>
      <c r="S138" s="318">
        <v>6.7249999999999943</v>
      </c>
      <c r="T138" s="318">
        <v>1.9650000000000001</v>
      </c>
      <c r="U138" s="317"/>
      <c r="V138" s="317"/>
      <c r="W138" s="317"/>
      <c r="X138" s="317"/>
      <c r="Y138" s="317"/>
      <c r="Z138" s="317"/>
      <c r="AA138" s="317"/>
      <c r="AB138" s="248"/>
      <c r="AC138" s="248">
        <f t="shared" si="189"/>
        <v>285</v>
      </c>
      <c r="AD138" s="248">
        <v>285</v>
      </c>
      <c r="AE138" s="248"/>
      <c r="AF138" s="248"/>
      <c r="AG138" s="248">
        <f t="shared" si="190"/>
        <v>0</v>
      </c>
      <c r="AH138" s="248">
        <f t="shared" si="191"/>
        <v>0</v>
      </c>
      <c r="AI138" s="248"/>
      <c r="AJ138" s="248"/>
      <c r="AK138" s="248"/>
      <c r="AL138" s="248">
        <f t="shared" si="192"/>
        <v>0</v>
      </c>
      <c r="AM138" s="248">
        <f t="shared" si="193"/>
        <v>0</v>
      </c>
      <c r="AN138" s="248">
        <f t="shared" si="194"/>
        <v>0</v>
      </c>
      <c r="AO138" s="248">
        <f t="shared" si="195"/>
        <v>0</v>
      </c>
      <c r="AP138" s="248">
        <f t="shared" si="196"/>
        <v>0</v>
      </c>
      <c r="AQ138" s="248">
        <f t="shared" si="188"/>
        <v>0</v>
      </c>
      <c r="AR138" s="494"/>
      <c r="AT138" s="202"/>
      <c r="AV138" s="230" t="s">
        <v>86</v>
      </c>
      <c r="AX138" s="188"/>
      <c r="AY138" s="188"/>
    </row>
    <row r="139" spans="1:58" s="98" customFormat="1" ht="35.1" customHeight="1">
      <c r="A139" s="316">
        <v>6</v>
      </c>
      <c r="B139" s="249" t="s">
        <v>417</v>
      </c>
      <c r="C139" s="446" t="s">
        <v>216</v>
      </c>
      <c r="D139" s="496" t="s">
        <v>539</v>
      </c>
      <c r="E139" s="484" t="s">
        <v>846</v>
      </c>
      <c r="F139" s="446" t="s">
        <v>430</v>
      </c>
      <c r="G139" s="248">
        <v>330</v>
      </c>
      <c r="H139" s="248">
        <v>285</v>
      </c>
      <c r="I139" s="248"/>
      <c r="J139" s="248">
        <v>45</v>
      </c>
      <c r="K139" s="248"/>
      <c r="L139" s="248"/>
      <c r="M139" s="248">
        <v>330</v>
      </c>
      <c r="N139" s="248">
        <v>285</v>
      </c>
      <c r="O139" s="270">
        <v>300</v>
      </c>
      <c r="P139" s="317"/>
      <c r="Q139" s="318">
        <v>0</v>
      </c>
      <c r="R139" s="317"/>
      <c r="S139" s="318">
        <v>7.7160000000000011</v>
      </c>
      <c r="T139" s="317"/>
      <c r="U139" s="317"/>
      <c r="V139" s="317"/>
      <c r="W139" s="317"/>
      <c r="X139" s="317"/>
      <c r="Y139" s="317"/>
      <c r="Z139" s="317"/>
      <c r="AA139" s="317"/>
      <c r="AB139" s="248"/>
      <c r="AC139" s="248">
        <f t="shared" si="189"/>
        <v>285</v>
      </c>
      <c r="AD139" s="248">
        <v>285</v>
      </c>
      <c r="AE139" s="248"/>
      <c r="AF139" s="248"/>
      <c r="AG139" s="248">
        <f t="shared" si="190"/>
        <v>0</v>
      </c>
      <c r="AH139" s="248">
        <f t="shared" si="191"/>
        <v>0</v>
      </c>
      <c r="AI139" s="248"/>
      <c r="AJ139" s="248"/>
      <c r="AK139" s="248"/>
      <c r="AL139" s="248">
        <f t="shared" si="192"/>
        <v>0</v>
      </c>
      <c r="AM139" s="248">
        <f t="shared" si="193"/>
        <v>0</v>
      </c>
      <c r="AN139" s="248">
        <f t="shared" si="194"/>
        <v>0</v>
      </c>
      <c r="AO139" s="248">
        <f t="shared" si="195"/>
        <v>0</v>
      </c>
      <c r="AP139" s="248">
        <f t="shared" si="196"/>
        <v>0</v>
      </c>
      <c r="AQ139" s="248">
        <f t="shared" si="188"/>
        <v>0</v>
      </c>
      <c r="AR139" s="494"/>
      <c r="AT139" s="202"/>
      <c r="AV139" s="230" t="s">
        <v>102</v>
      </c>
      <c r="AX139" s="188"/>
      <c r="AY139" s="188"/>
    </row>
    <row r="140" spans="1:58" s="98" customFormat="1" ht="35.1" customHeight="1">
      <c r="A140" s="316">
        <v>7</v>
      </c>
      <c r="B140" s="249" t="s">
        <v>418</v>
      </c>
      <c r="C140" s="446" t="s">
        <v>216</v>
      </c>
      <c r="D140" s="496" t="s">
        <v>539</v>
      </c>
      <c r="E140" s="484" t="s">
        <v>846</v>
      </c>
      <c r="F140" s="446" t="s">
        <v>431</v>
      </c>
      <c r="G140" s="248">
        <v>330</v>
      </c>
      <c r="H140" s="248">
        <v>285</v>
      </c>
      <c r="I140" s="248"/>
      <c r="J140" s="248">
        <v>45</v>
      </c>
      <c r="K140" s="248"/>
      <c r="L140" s="248"/>
      <c r="M140" s="248">
        <v>330</v>
      </c>
      <c r="N140" s="248">
        <v>285</v>
      </c>
      <c r="O140" s="270">
        <v>300</v>
      </c>
      <c r="P140" s="317"/>
      <c r="Q140" s="318">
        <v>0</v>
      </c>
      <c r="R140" s="317"/>
      <c r="S140" s="318">
        <v>14.285</v>
      </c>
      <c r="T140" s="317"/>
      <c r="U140" s="317"/>
      <c r="V140" s="317"/>
      <c r="W140" s="317"/>
      <c r="X140" s="317"/>
      <c r="Y140" s="317"/>
      <c r="Z140" s="317"/>
      <c r="AA140" s="317"/>
      <c r="AB140" s="248"/>
      <c r="AC140" s="248">
        <f t="shared" si="189"/>
        <v>285</v>
      </c>
      <c r="AD140" s="248">
        <v>285</v>
      </c>
      <c r="AE140" s="248"/>
      <c r="AF140" s="248"/>
      <c r="AG140" s="248">
        <f t="shared" si="190"/>
        <v>0</v>
      </c>
      <c r="AH140" s="248">
        <f t="shared" si="191"/>
        <v>0</v>
      </c>
      <c r="AI140" s="248"/>
      <c r="AJ140" s="248"/>
      <c r="AK140" s="248"/>
      <c r="AL140" s="248">
        <f t="shared" si="192"/>
        <v>0</v>
      </c>
      <c r="AM140" s="248">
        <f t="shared" si="193"/>
        <v>0</v>
      </c>
      <c r="AN140" s="248">
        <f t="shared" si="194"/>
        <v>0</v>
      </c>
      <c r="AO140" s="248">
        <f t="shared" si="195"/>
        <v>0</v>
      </c>
      <c r="AP140" s="248">
        <f t="shared" si="196"/>
        <v>0</v>
      </c>
      <c r="AQ140" s="248">
        <f t="shared" si="188"/>
        <v>0</v>
      </c>
      <c r="AR140" s="494"/>
      <c r="AT140" s="202"/>
      <c r="AV140" s="230" t="s">
        <v>102</v>
      </c>
      <c r="AX140" s="188"/>
      <c r="AY140" s="188"/>
    </row>
    <row r="141" spans="1:58" s="98" customFormat="1" ht="35.1" customHeight="1">
      <c r="A141" s="316">
        <v>8</v>
      </c>
      <c r="B141" s="249" t="s">
        <v>419</v>
      </c>
      <c r="C141" s="446" t="s">
        <v>216</v>
      </c>
      <c r="D141" s="496" t="s">
        <v>539</v>
      </c>
      <c r="E141" s="484" t="s">
        <v>846</v>
      </c>
      <c r="F141" s="446" t="s">
        <v>432</v>
      </c>
      <c r="G141" s="248">
        <v>330</v>
      </c>
      <c r="H141" s="248">
        <v>285</v>
      </c>
      <c r="I141" s="248"/>
      <c r="J141" s="248">
        <v>45</v>
      </c>
      <c r="K141" s="248"/>
      <c r="L141" s="248"/>
      <c r="M141" s="248">
        <v>330</v>
      </c>
      <c r="N141" s="248">
        <v>285</v>
      </c>
      <c r="O141" s="270">
        <v>295.404</v>
      </c>
      <c r="P141" s="317"/>
      <c r="Q141" s="318">
        <v>0</v>
      </c>
      <c r="R141" s="317"/>
      <c r="S141" s="318">
        <v>10.867000000000004</v>
      </c>
      <c r="T141" s="317"/>
      <c r="U141" s="317"/>
      <c r="V141" s="317"/>
      <c r="W141" s="317"/>
      <c r="X141" s="317"/>
      <c r="Y141" s="317"/>
      <c r="Z141" s="317"/>
      <c r="AA141" s="317"/>
      <c r="AB141" s="248"/>
      <c r="AC141" s="248">
        <f t="shared" si="189"/>
        <v>285</v>
      </c>
      <c r="AD141" s="248">
        <v>285</v>
      </c>
      <c r="AE141" s="248"/>
      <c r="AF141" s="248"/>
      <c r="AG141" s="248">
        <f t="shared" si="190"/>
        <v>0</v>
      </c>
      <c r="AH141" s="248">
        <f t="shared" si="191"/>
        <v>0</v>
      </c>
      <c r="AI141" s="248"/>
      <c r="AJ141" s="248"/>
      <c r="AK141" s="248"/>
      <c r="AL141" s="248">
        <f t="shared" si="192"/>
        <v>0</v>
      </c>
      <c r="AM141" s="248">
        <f t="shared" si="193"/>
        <v>0</v>
      </c>
      <c r="AN141" s="248">
        <f t="shared" si="194"/>
        <v>0</v>
      </c>
      <c r="AO141" s="248">
        <f t="shared" si="195"/>
        <v>0</v>
      </c>
      <c r="AP141" s="248">
        <f t="shared" si="196"/>
        <v>0</v>
      </c>
      <c r="AQ141" s="248">
        <f t="shared" si="188"/>
        <v>0</v>
      </c>
      <c r="AR141" s="494"/>
      <c r="AT141" s="202"/>
      <c r="AV141" s="230" t="s">
        <v>102</v>
      </c>
      <c r="AX141" s="188"/>
      <c r="AY141" s="188"/>
    </row>
    <row r="142" spans="1:58" s="98" customFormat="1" ht="35.1" customHeight="1">
      <c r="A142" s="316">
        <v>9</v>
      </c>
      <c r="B142" s="249" t="s">
        <v>420</v>
      </c>
      <c r="C142" s="484" t="s">
        <v>118</v>
      </c>
      <c r="D142" s="496" t="s">
        <v>539</v>
      </c>
      <c r="E142" s="484" t="s">
        <v>846</v>
      </c>
      <c r="F142" s="446" t="s">
        <v>433</v>
      </c>
      <c r="G142" s="248">
        <v>300</v>
      </c>
      <c r="H142" s="248">
        <v>285</v>
      </c>
      <c r="I142" s="248">
        <v>15</v>
      </c>
      <c r="J142" s="248"/>
      <c r="K142" s="248"/>
      <c r="L142" s="248"/>
      <c r="M142" s="248">
        <v>300</v>
      </c>
      <c r="N142" s="248">
        <v>285</v>
      </c>
      <c r="O142" s="270">
        <v>298</v>
      </c>
      <c r="P142" s="317"/>
      <c r="Q142" s="318">
        <v>14.553000000000001</v>
      </c>
      <c r="R142" s="317"/>
      <c r="S142" s="318">
        <v>8.8389999999999986</v>
      </c>
      <c r="T142" s="317"/>
      <c r="U142" s="317"/>
      <c r="V142" s="317"/>
      <c r="W142" s="317"/>
      <c r="X142" s="317"/>
      <c r="Y142" s="317"/>
      <c r="Z142" s="317"/>
      <c r="AA142" s="317"/>
      <c r="AB142" s="248"/>
      <c r="AC142" s="248">
        <f t="shared" si="189"/>
        <v>285</v>
      </c>
      <c r="AD142" s="248">
        <v>285</v>
      </c>
      <c r="AE142" s="248"/>
      <c r="AF142" s="248"/>
      <c r="AG142" s="248">
        <f t="shared" si="190"/>
        <v>0</v>
      </c>
      <c r="AH142" s="248">
        <f t="shared" si="191"/>
        <v>0</v>
      </c>
      <c r="AI142" s="248"/>
      <c r="AJ142" s="248"/>
      <c r="AK142" s="248"/>
      <c r="AL142" s="248">
        <f t="shared" si="192"/>
        <v>0</v>
      </c>
      <c r="AM142" s="248">
        <f t="shared" si="193"/>
        <v>0</v>
      </c>
      <c r="AN142" s="248">
        <f t="shared" si="194"/>
        <v>0</v>
      </c>
      <c r="AO142" s="248">
        <f t="shared" si="195"/>
        <v>0</v>
      </c>
      <c r="AP142" s="248">
        <f t="shared" si="196"/>
        <v>0</v>
      </c>
      <c r="AQ142" s="248">
        <f t="shared" si="188"/>
        <v>0</v>
      </c>
      <c r="AR142" s="494"/>
      <c r="AT142" s="202"/>
      <c r="AV142" s="230" t="s">
        <v>118</v>
      </c>
      <c r="AX142" s="188"/>
      <c r="AY142" s="188"/>
    </row>
    <row r="143" spans="1:58" s="98" customFormat="1" ht="35.1" customHeight="1">
      <c r="A143" s="316">
        <v>10</v>
      </c>
      <c r="B143" s="249" t="s">
        <v>421</v>
      </c>
      <c r="C143" s="484" t="s">
        <v>118</v>
      </c>
      <c r="D143" s="496" t="s">
        <v>539</v>
      </c>
      <c r="E143" s="484" t="s">
        <v>846</v>
      </c>
      <c r="F143" s="446" t="s">
        <v>434</v>
      </c>
      <c r="G143" s="248">
        <v>300</v>
      </c>
      <c r="H143" s="248">
        <v>285</v>
      </c>
      <c r="I143" s="248">
        <v>15</v>
      </c>
      <c r="J143" s="248"/>
      <c r="K143" s="248"/>
      <c r="L143" s="248"/>
      <c r="M143" s="248">
        <v>300</v>
      </c>
      <c r="N143" s="248">
        <v>285</v>
      </c>
      <c r="O143" s="270">
        <v>275</v>
      </c>
      <c r="P143" s="317"/>
      <c r="Q143" s="318">
        <v>13.889999999999986</v>
      </c>
      <c r="R143" s="317"/>
      <c r="S143" s="318">
        <v>35</v>
      </c>
      <c r="T143" s="317"/>
      <c r="U143" s="317"/>
      <c r="V143" s="317"/>
      <c r="W143" s="317"/>
      <c r="X143" s="317"/>
      <c r="Y143" s="317"/>
      <c r="Z143" s="317"/>
      <c r="AA143" s="317"/>
      <c r="AB143" s="248"/>
      <c r="AC143" s="248">
        <f t="shared" si="189"/>
        <v>285</v>
      </c>
      <c r="AD143" s="248">
        <v>285</v>
      </c>
      <c r="AE143" s="248"/>
      <c r="AF143" s="248"/>
      <c r="AG143" s="248">
        <f t="shared" si="190"/>
        <v>0</v>
      </c>
      <c r="AH143" s="248">
        <f t="shared" si="191"/>
        <v>0</v>
      </c>
      <c r="AI143" s="248"/>
      <c r="AJ143" s="248"/>
      <c r="AK143" s="248"/>
      <c r="AL143" s="248">
        <f t="shared" si="192"/>
        <v>0</v>
      </c>
      <c r="AM143" s="248">
        <f t="shared" si="193"/>
        <v>0</v>
      </c>
      <c r="AN143" s="248">
        <f t="shared" si="194"/>
        <v>0</v>
      </c>
      <c r="AO143" s="248">
        <f t="shared" si="195"/>
        <v>0</v>
      </c>
      <c r="AP143" s="248">
        <f t="shared" si="196"/>
        <v>0</v>
      </c>
      <c r="AQ143" s="248">
        <f t="shared" si="188"/>
        <v>0</v>
      </c>
      <c r="AR143" s="494"/>
      <c r="AT143" s="202"/>
      <c r="AV143" s="230" t="s">
        <v>118</v>
      </c>
      <c r="AX143" s="188"/>
      <c r="AY143" s="188"/>
    </row>
    <row r="144" spans="1:58" s="98" customFormat="1" ht="35.1" customHeight="1">
      <c r="A144" s="316">
        <v>11</v>
      </c>
      <c r="B144" s="249" t="s">
        <v>422</v>
      </c>
      <c r="C144" s="484" t="s">
        <v>118</v>
      </c>
      <c r="D144" s="496" t="s">
        <v>539</v>
      </c>
      <c r="E144" s="484" t="s">
        <v>846</v>
      </c>
      <c r="F144" s="446" t="s">
        <v>435</v>
      </c>
      <c r="G144" s="248">
        <v>300</v>
      </c>
      <c r="H144" s="248">
        <v>285</v>
      </c>
      <c r="I144" s="248">
        <v>15</v>
      </c>
      <c r="J144" s="248"/>
      <c r="K144" s="248"/>
      <c r="L144" s="248"/>
      <c r="M144" s="248">
        <v>300</v>
      </c>
      <c r="N144" s="248">
        <v>285</v>
      </c>
      <c r="O144" s="270">
        <v>300</v>
      </c>
      <c r="P144" s="317"/>
      <c r="Q144" s="318">
        <v>0</v>
      </c>
      <c r="R144" s="317"/>
      <c r="S144" s="318">
        <v>19.688000000000002</v>
      </c>
      <c r="T144" s="317"/>
      <c r="U144" s="317"/>
      <c r="V144" s="317"/>
      <c r="W144" s="317"/>
      <c r="X144" s="317"/>
      <c r="Y144" s="317"/>
      <c r="Z144" s="317"/>
      <c r="AA144" s="317"/>
      <c r="AB144" s="248"/>
      <c r="AC144" s="248">
        <f t="shared" si="189"/>
        <v>285</v>
      </c>
      <c r="AD144" s="248">
        <v>285</v>
      </c>
      <c r="AE144" s="248"/>
      <c r="AF144" s="248"/>
      <c r="AG144" s="248">
        <f t="shared" si="190"/>
        <v>0</v>
      </c>
      <c r="AH144" s="248">
        <f t="shared" si="191"/>
        <v>0</v>
      </c>
      <c r="AI144" s="248"/>
      <c r="AJ144" s="248"/>
      <c r="AK144" s="248"/>
      <c r="AL144" s="248">
        <f t="shared" si="192"/>
        <v>0</v>
      </c>
      <c r="AM144" s="248">
        <f t="shared" si="193"/>
        <v>0</v>
      </c>
      <c r="AN144" s="248">
        <f t="shared" si="194"/>
        <v>0</v>
      </c>
      <c r="AO144" s="248">
        <f t="shared" si="195"/>
        <v>0</v>
      </c>
      <c r="AP144" s="248">
        <f t="shared" si="196"/>
        <v>0</v>
      </c>
      <c r="AQ144" s="248">
        <f t="shared" si="188"/>
        <v>0</v>
      </c>
      <c r="AR144" s="494"/>
      <c r="AT144" s="202"/>
      <c r="AV144" s="230" t="s">
        <v>118</v>
      </c>
      <c r="AX144" s="188"/>
      <c r="AY144" s="188"/>
    </row>
    <row r="145" spans="1:59" s="98" customFormat="1" ht="35.1" customHeight="1">
      <c r="A145" s="316">
        <v>12</v>
      </c>
      <c r="B145" s="249" t="s">
        <v>423</v>
      </c>
      <c r="C145" s="484" t="s">
        <v>156</v>
      </c>
      <c r="D145" s="496" t="s">
        <v>539</v>
      </c>
      <c r="E145" s="484" t="s">
        <v>846</v>
      </c>
      <c r="F145" s="446" t="s">
        <v>436</v>
      </c>
      <c r="G145" s="248">
        <v>400</v>
      </c>
      <c r="H145" s="248">
        <v>285</v>
      </c>
      <c r="I145" s="248"/>
      <c r="J145" s="248">
        <v>115</v>
      </c>
      <c r="K145" s="248"/>
      <c r="L145" s="248"/>
      <c r="M145" s="248">
        <v>400</v>
      </c>
      <c r="N145" s="248">
        <v>285</v>
      </c>
      <c r="O145" s="270">
        <v>289</v>
      </c>
      <c r="P145" s="317"/>
      <c r="Q145" s="318">
        <v>0</v>
      </c>
      <c r="R145" s="317"/>
      <c r="S145" s="318">
        <v>34.918000000000006</v>
      </c>
      <c r="T145" s="317"/>
      <c r="U145" s="317"/>
      <c r="V145" s="317"/>
      <c r="W145" s="317"/>
      <c r="X145" s="317"/>
      <c r="Y145" s="317"/>
      <c r="Z145" s="317"/>
      <c r="AA145" s="317"/>
      <c r="AB145" s="248"/>
      <c r="AC145" s="248">
        <f t="shared" si="189"/>
        <v>285</v>
      </c>
      <c r="AD145" s="248">
        <v>285</v>
      </c>
      <c r="AE145" s="248"/>
      <c r="AF145" s="248"/>
      <c r="AG145" s="248">
        <f t="shared" si="190"/>
        <v>0</v>
      </c>
      <c r="AH145" s="248">
        <f t="shared" si="191"/>
        <v>0</v>
      </c>
      <c r="AI145" s="248"/>
      <c r="AJ145" s="248"/>
      <c r="AK145" s="248"/>
      <c r="AL145" s="248">
        <f t="shared" si="192"/>
        <v>0</v>
      </c>
      <c r="AM145" s="248">
        <f t="shared" si="193"/>
        <v>0</v>
      </c>
      <c r="AN145" s="248">
        <f t="shared" si="194"/>
        <v>0</v>
      </c>
      <c r="AO145" s="248">
        <f t="shared" si="195"/>
        <v>0</v>
      </c>
      <c r="AP145" s="248">
        <f t="shared" si="196"/>
        <v>0</v>
      </c>
      <c r="AQ145" s="248">
        <f t="shared" si="188"/>
        <v>0</v>
      </c>
      <c r="AR145" s="494"/>
      <c r="AT145" s="202"/>
      <c r="AV145" s="230" t="s">
        <v>338</v>
      </c>
      <c r="AX145" s="188"/>
      <c r="AY145" s="188"/>
    </row>
    <row r="146" spans="1:59" s="98" customFormat="1" ht="35.1" customHeight="1">
      <c r="A146" s="316">
        <v>13</v>
      </c>
      <c r="B146" s="249" t="s">
        <v>424</v>
      </c>
      <c r="C146" s="484" t="s">
        <v>144</v>
      </c>
      <c r="D146" s="496" t="s">
        <v>539</v>
      </c>
      <c r="E146" s="484" t="s">
        <v>846</v>
      </c>
      <c r="F146" s="446" t="s">
        <v>437</v>
      </c>
      <c r="G146" s="248">
        <v>300</v>
      </c>
      <c r="H146" s="248">
        <v>285</v>
      </c>
      <c r="I146" s="248">
        <v>15</v>
      </c>
      <c r="J146" s="248"/>
      <c r="K146" s="248"/>
      <c r="L146" s="248"/>
      <c r="M146" s="248">
        <v>300</v>
      </c>
      <c r="N146" s="248">
        <v>285</v>
      </c>
      <c r="O146" s="270">
        <v>294.54399999999998</v>
      </c>
      <c r="P146" s="317"/>
      <c r="Q146" s="318">
        <v>0.59999999999999432</v>
      </c>
      <c r="R146" s="317"/>
      <c r="S146" s="318">
        <v>5</v>
      </c>
      <c r="T146" s="317"/>
      <c r="U146" s="317"/>
      <c r="V146" s="317"/>
      <c r="W146" s="317"/>
      <c r="X146" s="317"/>
      <c r="Y146" s="317"/>
      <c r="Z146" s="317"/>
      <c r="AA146" s="317"/>
      <c r="AB146" s="248"/>
      <c r="AC146" s="248">
        <f t="shared" si="189"/>
        <v>285</v>
      </c>
      <c r="AD146" s="248">
        <v>285</v>
      </c>
      <c r="AE146" s="248"/>
      <c r="AF146" s="248"/>
      <c r="AG146" s="248">
        <f t="shared" si="190"/>
        <v>0</v>
      </c>
      <c r="AH146" s="248">
        <f t="shared" si="191"/>
        <v>0</v>
      </c>
      <c r="AI146" s="248"/>
      <c r="AJ146" s="248"/>
      <c r="AK146" s="248"/>
      <c r="AL146" s="248">
        <f t="shared" si="192"/>
        <v>0</v>
      </c>
      <c r="AM146" s="248">
        <f t="shared" si="193"/>
        <v>0</v>
      </c>
      <c r="AN146" s="248">
        <f t="shared" si="194"/>
        <v>0</v>
      </c>
      <c r="AO146" s="248">
        <f t="shared" si="195"/>
        <v>0</v>
      </c>
      <c r="AP146" s="248">
        <f t="shared" si="196"/>
        <v>0</v>
      </c>
      <c r="AQ146" s="248">
        <f t="shared" si="188"/>
        <v>0</v>
      </c>
      <c r="AR146" s="494"/>
      <c r="AT146" s="202"/>
      <c r="AV146" s="230" t="s">
        <v>144</v>
      </c>
      <c r="AX146" s="188"/>
      <c r="AY146" s="188"/>
    </row>
    <row r="147" spans="1:59" s="98" customFormat="1" ht="35.1" customHeight="1">
      <c r="A147" s="280" t="s">
        <v>20</v>
      </c>
      <c r="B147" s="329" t="s">
        <v>40</v>
      </c>
      <c r="C147" s="489"/>
      <c r="D147" s="457"/>
      <c r="E147" s="489"/>
      <c r="F147" s="449"/>
      <c r="G147" s="265">
        <f>SUM(G148:G153)</f>
        <v>1800</v>
      </c>
      <c r="H147" s="265">
        <f t="shared" ref="H147:AQ147" si="197">SUM(H148:H153)</f>
        <v>1710</v>
      </c>
      <c r="I147" s="265">
        <f t="shared" si="197"/>
        <v>0</v>
      </c>
      <c r="J147" s="265">
        <f t="shared" si="197"/>
        <v>90</v>
      </c>
      <c r="K147" s="265">
        <f t="shared" si="197"/>
        <v>0</v>
      </c>
      <c r="L147" s="265">
        <f t="shared" si="197"/>
        <v>0</v>
      </c>
      <c r="M147" s="274">
        <f t="shared" si="197"/>
        <v>1800</v>
      </c>
      <c r="N147" s="274">
        <f t="shared" si="197"/>
        <v>1710</v>
      </c>
      <c r="O147" s="265">
        <f t="shared" si="197"/>
        <v>1737.684</v>
      </c>
      <c r="P147" s="265">
        <f t="shared" si="197"/>
        <v>0</v>
      </c>
      <c r="Q147" s="265">
        <f t="shared" si="197"/>
        <v>0</v>
      </c>
      <c r="R147" s="265">
        <f t="shared" si="197"/>
        <v>0</v>
      </c>
      <c r="S147" s="265">
        <f t="shared" si="197"/>
        <v>10.941000000000003</v>
      </c>
      <c r="T147" s="265">
        <f t="shared" si="197"/>
        <v>0</v>
      </c>
      <c r="U147" s="265">
        <f t="shared" si="197"/>
        <v>210</v>
      </c>
      <c r="V147" s="265">
        <f t="shared" si="197"/>
        <v>210</v>
      </c>
      <c r="W147" s="265">
        <f t="shared" si="197"/>
        <v>0</v>
      </c>
      <c r="X147" s="265">
        <f t="shared" si="197"/>
        <v>0</v>
      </c>
      <c r="Y147" s="265">
        <f t="shared" si="197"/>
        <v>45.491</v>
      </c>
      <c r="Z147" s="265">
        <f t="shared" si="197"/>
        <v>45.491</v>
      </c>
      <c r="AA147" s="265">
        <f t="shared" si="197"/>
        <v>0</v>
      </c>
      <c r="AB147" s="265">
        <f t="shared" si="197"/>
        <v>0</v>
      </c>
      <c r="AC147" s="265">
        <f t="shared" ref="AC147" si="198">SUM(AC148:AC153)</f>
        <v>1710</v>
      </c>
      <c r="AD147" s="265">
        <f t="shared" si="197"/>
        <v>1710</v>
      </c>
      <c r="AE147" s="265">
        <f t="shared" si="197"/>
        <v>0</v>
      </c>
      <c r="AF147" s="265">
        <f t="shared" si="197"/>
        <v>0</v>
      </c>
      <c r="AG147" s="265">
        <f t="shared" si="197"/>
        <v>0</v>
      </c>
      <c r="AH147" s="265">
        <f t="shared" si="197"/>
        <v>0</v>
      </c>
      <c r="AI147" s="265">
        <f t="shared" si="197"/>
        <v>0</v>
      </c>
      <c r="AJ147" s="265">
        <f t="shared" si="197"/>
        <v>0</v>
      </c>
      <c r="AK147" s="265">
        <f t="shared" si="197"/>
        <v>0</v>
      </c>
      <c r="AL147" s="265">
        <f t="shared" ref="AL147" si="199">SUM(AL148:AL153)</f>
        <v>0</v>
      </c>
      <c r="AM147" s="265">
        <f t="shared" si="197"/>
        <v>0</v>
      </c>
      <c r="AN147" s="265">
        <f t="shared" si="197"/>
        <v>0</v>
      </c>
      <c r="AO147" s="265">
        <f t="shared" si="197"/>
        <v>0</v>
      </c>
      <c r="AP147" s="265">
        <f t="shared" si="197"/>
        <v>0</v>
      </c>
      <c r="AQ147" s="265">
        <f t="shared" si="197"/>
        <v>0</v>
      </c>
      <c r="AR147" s="457"/>
      <c r="AT147" s="202"/>
      <c r="AV147" s="230"/>
      <c r="AX147" s="185">
        <f>Y147/U147*100</f>
        <v>21.662380952380953</v>
      </c>
      <c r="AY147" s="188"/>
      <c r="BF147" s="346">
        <f>Y147/U147%</f>
        <v>21.66238095238095</v>
      </c>
    </row>
    <row r="148" spans="1:59" s="98" customFormat="1" ht="35.1" customHeight="1">
      <c r="A148" s="267">
        <v>1</v>
      </c>
      <c r="B148" s="294" t="s">
        <v>395</v>
      </c>
      <c r="C148" s="484" t="s">
        <v>102</v>
      </c>
      <c r="D148" s="496" t="s">
        <v>539</v>
      </c>
      <c r="E148" s="484" t="s">
        <v>855</v>
      </c>
      <c r="F148" s="484" t="s">
        <v>404</v>
      </c>
      <c r="G148" s="248">
        <v>300</v>
      </c>
      <c r="H148" s="248">
        <v>285</v>
      </c>
      <c r="I148" s="288"/>
      <c r="J148" s="248">
        <v>15</v>
      </c>
      <c r="K148" s="248"/>
      <c r="L148" s="248"/>
      <c r="M148" s="248">
        <v>300</v>
      </c>
      <c r="N148" s="248">
        <v>285</v>
      </c>
      <c r="O148" s="248">
        <v>281.5</v>
      </c>
      <c r="P148" s="288"/>
      <c r="Q148" s="288"/>
      <c r="R148" s="288"/>
      <c r="S148" s="268">
        <v>0</v>
      </c>
      <c r="T148" s="288"/>
      <c r="U148" s="248">
        <v>35</v>
      </c>
      <c r="V148" s="248">
        <v>35</v>
      </c>
      <c r="W148" s="248"/>
      <c r="X148" s="248"/>
      <c r="Y148" s="288"/>
      <c r="Z148" s="288"/>
      <c r="AA148" s="288"/>
      <c r="AB148" s="248"/>
      <c r="AC148" s="248">
        <f t="shared" si="189"/>
        <v>285</v>
      </c>
      <c r="AD148" s="248">
        <v>285</v>
      </c>
      <c r="AE148" s="248"/>
      <c r="AF148" s="248"/>
      <c r="AG148" s="248">
        <f t="shared" ref="AG148:AG153" si="200">AH148+AI148+AJ148+AK148</f>
        <v>0</v>
      </c>
      <c r="AH148" s="248">
        <f t="shared" ref="AH148:AH153" si="201">N148-AD148</f>
        <v>0</v>
      </c>
      <c r="AI148" s="248"/>
      <c r="AJ148" s="248"/>
      <c r="AK148" s="248"/>
      <c r="AL148" s="248">
        <f t="shared" ref="AL148:AL153" si="202">AM148+AN148+AO148+AP148</f>
        <v>0</v>
      </c>
      <c r="AM148" s="248">
        <f t="shared" ref="AM148:AM153" si="203">AH148</f>
        <v>0</v>
      </c>
      <c r="AN148" s="248">
        <f t="shared" ref="AN148:AN153" si="204">AI148</f>
        <v>0</v>
      </c>
      <c r="AO148" s="248">
        <f t="shared" ref="AO148:AO153" si="205">AJ148</f>
        <v>0</v>
      </c>
      <c r="AP148" s="248">
        <f t="shared" ref="AP148:AP153" si="206">AK148</f>
        <v>0</v>
      </c>
      <c r="AQ148" s="248">
        <f t="shared" ref="AQ148:AQ153" si="207">N148-AM148-AD148</f>
        <v>0</v>
      </c>
      <c r="AR148" s="457"/>
      <c r="AT148" s="202"/>
      <c r="AV148" s="230" t="s">
        <v>102</v>
      </c>
      <c r="AX148" s="188"/>
      <c r="AY148" s="188"/>
    </row>
    <row r="149" spans="1:59" s="98" customFormat="1" ht="35.1" customHeight="1">
      <c r="A149" s="267">
        <v>2</v>
      </c>
      <c r="B149" s="294" t="s">
        <v>396</v>
      </c>
      <c r="C149" s="484" t="s">
        <v>102</v>
      </c>
      <c r="D149" s="496" t="s">
        <v>539</v>
      </c>
      <c r="E149" s="484" t="s">
        <v>855</v>
      </c>
      <c r="F149" s="484" t="s">
        <v>405</v>
      </c>
      <c r="G149" s="248">
        <v>300</v>
      </c>
      <c r="H149" s="248">
        <v>285</v>
      </c>
      <c r="I149" s="288"/>
      <c r="J149" s="248">
        <v>15</v>
      </c>
      <c r="K149" s="248"/>
      <c r="L149" s="248"/>
      <c r="M149" s="248">
        <v>300</v>
      </c>
      <c r="N149" s="248">
        <v>285</v>
      </c>
      <c r="O149" s="248">
        <v>281.5</v>
      </c>
      <c r="P149" s="288"/>
      <c r="Q149" s="288"/>
      <c r="R149" s="288"/>
      <c r="S149" s="268">
        <v>0</v>
      </c>
      <c r="T149" s="288"/>
      <c r="U149" s="248">
        <v>35</v>
      </c>
      <c r="V149" s="248">
        <v>35</v>
      </c>
      <c r="W149" s="248"/>
      <c r="X149" s="248"/>
      <c r="Y149" s="288"/>
      <c r="Z149" s="288"/>
      <c r="AA149" s="288"/>
      <c r="AB149" s="248"/>
      <c r="AC149" s="248">
        <f t="shared" si="189"/>
        <v>285</v>
      </c>
      <c r="AD149" s="248">
        <v>285</v>
      </c>
      <c r="AE149" s="248"/>
      <c r="AF149" s="248"/>
      <c r="AG149" s="248">
        <f t="shared" si="200"/>
        <v>0</v>
      </c>
      <c r="AH149" s="248">
        <f t="shared" si="201"/>
        <v>0</v>
      </c>
      <c r="AI149" s="248"/>
      <c r="AJ149" s="248"/>
      <c r="AK149" s="248"/>
      <c r="AL149" s="248">
        <f t="shared" si="202"/>
        <v>0</v>
      </c>
      <c r="AM149" s="248">
        <f t="shared" si="203"/>
        <v>0</v>
      </c>
      <c r="AN149" s="248">
        <f t="shared" si="204"/>
        <v>0</v>
      </c>
      <c r="AO149" s="248">
        <f t="shared" si="205"/>
        <v>0</v>
      </c>
      <c r="AP149" s="248">
        <f t="shared" si="206"/>
        <v>0</v>
      </c>
      <c r="AQ149" s="248">
        <f t="shared" si="207"/>
        <v>0</v>
      </c>
      <c r="AR149" s="457"/>
      <c r="AT149" s="202"/>
      <c r="AV149" s="230" t="s">
        <v>102</v>
      </c>
      <c r="AX149" s="188"/>
      <c r="AY149" s="188"/>
    </row>
    <row r="150" spans="1:59" s="98" customFormat="1" ht="35.1" customHeight="1">
      <c r="A150" s="267">
        <v>3</v>
      </c>
      <c r="B150" s="294" t="s">
        <v>397</v>
      </c>
      <c r="C150" s="484" t="s">
        <v>118</v>
      </c>
      <c r="D150" s="496" t="s">
        <v>539</v>
      </c>
      <c r="E150" s="484" t="s">
        <v>855</v>
      </c>
      <c r="F150" s="484" t="s">
        <v>406</v>
      </c>
      <c r="G150" s="248">
        <v>300</v>
      </c>
      <c r="H150" s="248">
        <v>285</v>
      </c>
      <c r="I150" s="288"/>
      <c r="J150" s="248">
        <v>15</v>
      </c>
      <c r="K150" s="248"/>
      <c r="L150" s="248"/>
      <c r="M150" s="248">
        <v>300</v>
      </c>
      <c r="N150" s="248">
        <v>285</v>
      </c>
      <c r="O150" s="248">
        <v>272</v>
      </c>
      <c r="P150" s="288"/>
      <c r="Q150" s="288"/>
      <c r="R150" s="288"/>
      <c r="S150" s="268">
        <v>2.7510000000000048</v>
      </c>
      <c r="T150" s="288"/>
      <c r="U150" s="248">
        <v>35</v>
      </c>
      <c r="V150" s="248">
        <v>35</v>
      </c>
      <c r="W150" s="248"/>
      <c r="X150" s="248"/>
      <c r="Y150" s="288"/>
      <c r="Z150" s="288"/>
      <c r="AA150" s="288"/>
      <c r="AB150" s="248"/>
      <c r="AC150" s="248">
        <f t="shared" si="189"/>
        <v>285</v>
      </c>
      <c r="AD150" s="248">
        <v>285</v>
      </c>
      <c r="AE150" s="248"/>
      <c r="AF150" s="248"/>
      <c r="AG150" s="248">
        <f t="shared" si="200"/>
        <v>0</v>
      </c>
      <c r="AH150" s="248">
        <f t="shared" si="201"/>
        <v>0</v>
      </c>
      <c r="AI150" s="248"/>
      <c r="AJ150" s="248"/>
      <c r="AK150" s="248"/>
      <c r="AL150" s="248">
        <f t="shared" si="202"/>
        <v>0</v>
      </c>
      <c r="AM150" s="248">
        <f t="shared" si="203"/>
        <v>0</v>
      </c>
      <c r="AN150" s="248">
        <f t="shared" si="204"/>
        <v>0</v>
      </c>
      <c r="AO150" s="248">
        <f t="shared" si="205"/>
        <v>0</v>
      </c>
      <c r="AP150" s="248">
        <f t="shared" si="206"/>
        <v>0</v>
      </c>
      <c r="AQ150" s="248">
        <f t="shared" si="207"/>
        <v>0</v>
      </c>
      <c r="AR150" s="457"/>
      <c r="AT150" s="202"/>
      <c r="AV150" s="230" t="s">
        <v>118</v>
      </c>
      <c r="AX150" s="188"/>
      <c r="AY150" s="188"/>
    </row>
    <row r="151" spans="1:59" s="98" customFormat="1" ht="35.1" customHeight="1">
      <c r="A151" s="267">
        <v>4</v>
      </c>
      <c r="B151" s="294" t="s">
        <v>398</v>
      </c>
      <c r="C151" s="484" t="s">
        <v>118</v>
      </c>
      <c r="D151" s="496" t="s">
        <v>539</v>
      </c>
      <c r="E151" s="484" t="s">
        <v>855</v>
      </c>
      <c r="F151" s="484" t="s">
        <v>407</v>
      </c>
      <c r="G151" s="248">
        <v>300</v>
      </c>
      <c r="H151" s="248">
        <v>285</v>
      </c>
      <c r="I151" s="288"/>
      <c r="J151" s="248">
        <v>15</v>
      </c>
      <c r="K151" s="248"/>
      <c r="L151" s="248"/>
      <c r="M151" s="248">
        <v>300</v>
      </c>
      <c r="N151" s="248">
        <v>285</v>
      </c>
      <c r="O151" s="248">
        <v>316</v>
      </c>
      <c r="P151" s="288"/>
      <c r="Q151" s="288"/>
      <c r="R151" s="288"/>
      <c r="S151" s="268">
        <v>6.242999999999995</v>
      </c>
      <c r="T151" s="288"/>
      <c r="U151" s="248">
        <v>35</v>
      </c>
      <c r="V151" s="248">
        <v>35</v>
      </c>
      <c r="W151" s="248"/>
      <c r="X151" s="248"/>
      <c r="Y151" s="288"/>
      <c r="Z151" s="288"/>
      <c r="AA151" s="288"/>
      <c r="AB151" s="248"/>
      <c r="AC151" s="248">
        <f t="shared" si="189"/>
        <v>285</v>
      </c>
      <c r="AD151" s="248">
        <v>285</v>
      </c>
      <c r="AE151" s="248"/>
      <c r="AF151" s="248"/>
      <c r="AG151" s="248">
        <f t="shared" si="200"/>
        <v>0</v>
      </c>
      <c r="AH151" s="248">
        <f t="shared" si="201"/>
        <v>0</v>
      </c>
      <c r="AI151" s="248"/>
      <c r="AJ151" s="248"/>
      <c r="AK151" s="248"/>
      <c r="AL151" s="248">
        <f t="shared" si="202"/>
        <v>0</v>
      </c>
      <c r="AM151" s="248">
        <f t="shared" si="203"/>
        <v>0</v>
      </c>
      <c r="AN151" s="248">
        <f t="shared" si="204"/>
        <v>0</v>
      </c>
      <c r="AO151" s="248">
        <f t="shared" si="205"/>
        <v>0</v>
      </c>
      <c r="AP151" s="248">
        <f t="shared" si="206"/>
        <v>0</v>
      </c>
      <c r="AQ151" s="248">
        <f t="shared" si="207"/>
        <v>0</v>
      </c>
      <c r="AR151" s="457"/>
      <c r="AT151" s="202"/>
      <c r="AV151" s="230" t="s">
        <v>118</v>
      </c>
      <c r="AX151" s="188"/>
      <c r="AY151" s="188"/>
    </row>
    <row r="152" spans="1:59" s="98" customFormat="1" ht="35.1" customHeight="1">
      <c r="A152" s="267">
        <v>5</v>
      </c>
      <c r="B152" s="294" t="s">
        <v>399</v>
      </c>
      <c r="C152" s="484" t="s">
        <v>145</v>
      </c>
      <c r="D152" s="496" t="s">
        <v>539</v>
      </c>
      <c r="E152" s="484" t="s">
        <v>855</v>
      </c>
      <c r="F152" s="484" t="s">
        <v>408</v>
      </c>
      <c r="G152" s="248">
        <v>300</v>
      </c>
      <c r="H152" s="248">
        <v>285</v>
      </c>
      <c r="I152" s="288"/>
      <c r="J152" s="248">
        <v>15</v>
      </c>
      <c r="K152" s="248"/>
      <c r="L152" s="248"/>
      <c r="M152" s="248">
        <v>300</v>
      </c>
      <c r="N152" s="248">
        <v>285</v>
      </c>
      <c r="O152" s="248">
        <v>289</v>
      </c>
      <c r="P152" s="288"/>
      <c r="Q152" s="288"/>
      <c r="R152" s="288"/>
      <c r="S152" s="268">
        <v>0.25</v>
      </c>
      <c r="T152" s="288"/>
      <c r="U152" s="248">
        <v>35</v>
      </c>
      <c r="V152" s="248">
        <v>35</v>
      </c>
      <c r="W152" s="248"/>
      <c r="X152" s="248"/>
      <c r="Y152" s="248">
        <v>13.145</v>
      </c>
      <c r="Z152" s="248">
        <v>13.145</v>
      </c>
      <c r="AA152" s="248"/>
      <c r="AB152" s="248"/>
      <c r="AC152" s="248">
        <f t="shared" si="189"/>
        <v>285</v>
      </c>
      <c r="AD152" s="248">
        <v>285</v>
      </c>
      <c r="AE152" s="248"/>
      <c r="AF152" s="248"/>
      <c r="AG152" s="248">
        <f t="shared" si="200"/>
        <v>0</v>
      </c>
      <c r="AH152" s="248">
        <f t="shared" si="201"/>
        <v>0</v>
      </c>
      <c r="AI152" s="248"/>
      <c r="AJ152" s="248"/>
      <c r="AK152" s="248"/>
      <c r="AL152" s="248">
        <f t="shared" si="202"/>
        <v>0</v>
      </c>
      <c r="AM152" s="248">
        <f t="shared" si="203"/>
        <v>0</v>
      </c>
      <c r="AN152" s="248">
        <f t="shared" si="204"/>
        <v>0</v>
      </c>
      <c r="AO152" s="248">
        <f t="shared" si="205"/>
        <v>0</v>
      </c>
      <c r="AP152" s="248">
        <f t="shared" si="206"/>
        <v>0</v>
      </c>
      <c r="AQ152" s="248">
        <f t="shared" si="207"/>
        <v>0</v>
      </c>
      <c r="AR152" s="457"/>
      <c r="AT152" s="202"/>
      <c r="AV152" s="230" t="s">
        <v>145</v>
      </c>
      <c r="AX152" s="188"/>
      <c r="AY152" s="188"/>
    </row>
    <row r="153" spans="1:59" s="98" customFormat="1" ht="35.1" customHeight="1">
      <c r="A153" s="267">
        <v>6</v>
      </c>
      <c r="B153" s="294" t="s">
        <v>400</v>
      </c>
      <c r="C153" s="484" t="s">
        <v>119</v>
      </c>
      <c r="D153" s="496" t="s">
        <v>539</v>
      </c>
      <c r="E153" s="484" t="s">
        <v>855</v>
      </c>
      <c r="F153" s="484" t="s">
        <v>409</v>
      </c>
      <c r="G153" s="248">
        <v>300</v>
      </c>
      <c r="H153" s="248">
        <v>285</v>
      </c>
      <c r="I153" s="288"/>
      <c r="J153" s="248">
        <v>15</v>
      </c>
      <c r="K153" s="248"/>
      <c r="L153" s="248"/>
      <c r="M153" s="248">
        <v>300</v>
      </c>
      <c r="N153" s="248">
        <v>285</v>
      </c>
      <c r="O153" s="248">
        <v>297.68400000000003</v>
      </c>
      <c r="P153" s="288"/>
      <c r="Q153" s="288"/>
      <c r="R153" s="288"/>
      <c r="S153" s="268">
        <v>1.6970000000000027</v>
      </c>
      <c r="T153" s="288"/>
      <c r="U153" s="248">
        <v>35</v>
      </c>
      <c r="V153" s="248">
        <v>35</v>
      </c>
      <c r="W153" s="248"/>
      <c r="X153" s="248"/>
      <c r="Y153" s="248">
        <v>32.345999999999997</v>
      </c>
      <c r="Z153" s="248">
        <v>32.345999999999997</v>
      </c>
      <c r="AA153" s="248"/>
      <c r="AB153" s="248"/>
      <c r="AC153" s="248">
        <f t="shared" si="189"/>
        <v>285</v>
      </c>
      <c r="AD153" s="248">
        <v>285</v>
      </c>
      <c r="AE153" s="248"/>
      <c r="AF153" s="248"/>
      <c r="AG153" s="248">
        <f t="shared" si="200"/>
        <v>0</v>
      </c>
      <c r="AH153" s="248">
        <f t="shared" si="201"/>
        <v>0</v>
      </c>
      <c r="AI153" s="248"/>
      <c r="AJ153" s="248"/>
      <c r="AK153" s="248"/>
      <c r="AL153" s="248">
        <f t="shared" si="202"/>
        <v>0</v>
      </c>
      <c r="AM153" s="248">
        <f t="shared" si="203"/>
        <v>0</v>
      </c>
      <c r="AN153" s="248">
        <f t="shared" si="204"/>
        <v>0</v>
      </c>
      <c r="AO153" s="248">
        <f t="shared" si="205"/>
        <v>0</v>
      </c>
      <c r="AP153" s="248">
        <f t="shared" si="206"/>
        <v>0</v>
      </c>
      <c r="AQ153" s="248">
        <f t="shared" si="207"/>
        <v>0</v>
      </c>
      <c r="AR153" s="457"/>
      <c r="AT153" s="202"/>
      <c r="AV153" s="230" t="s">
        <v>119</v>
      </c>
      <c r="AX153" s="188"/>
      <c r="AY153" s="188"/>
    </row>
    <row r="154" spans="1:59" s="98" customFormat="1" ht="35.1" customHeight="1">
      <c r="A154" s="280" t="s">
        <v>21</v>
      </c>
      <c r="B154" s="329" t="s">
        <v>42</v>
      </c>
      <c r="C154" s="459"/>
      <c r="D154" s="457"/>
      <c r="E154" s="459"/>
      <c r="F154" s="449"/>
      <c r="G154" s="265">
        <f>SUM(G155:G156)</f>
        <v>600.08300000000008</v>
      </c>
      <c r="H154" s="265">
        <f t="shared" ref="H154:AQ154" si="208">SUM(H155:H156)</f>
        <v>570</v>
      </c>
      <c r="I154" s="265">
        <f t="shared" si="208"/>
        <v>0</v>
      </c>
      <c r="J154" s="265">
        <f t="shared" si="208"/>
        <v>30</v>
      </c>
      <c r="K154" s="265">
        <f t="shared" si="208"/>
        <v>0</v>
      </c>
      <c r="L154" s="265">
        <f t="shared" si="208"/>
        <v>0</v>
      </c>
      <c r="M154" s="274">
        <f t="shared" si="208"/>
        <v>600</v>
      </c>
      <c r="N154" s="274">
        <f t="shared" si="208"/>
        <v>570</v>
      </c>
      <c r="O154" s="265">
        <f t="shared" si="208"/>
        <v>587</v>
      </c>
      <c r="P154" s="265">
        <f t="shared" si="208"/>
        <v>398</v>
      </c>
      <c r="Q154" s="265">
        <f t="shared" si="208"/>
        <v>0</v>
      </c>
      <c r="R154" s="265">
        <f t="shared" si="208"/>
        <v>0</v>
      </c>
      <c r="S154" s="265">
        <f t="shared" si="208"/>
        <v>0</v>
      </c>
      <c r="T154" s="265">
        <f t="shared" si="208"/>
        <v>0</v>
      </c>
      <c r="U154" s="265">
        <f t="shared" si="208"/>
        <v>570</v>
      </c>
      <c r="V154" s="265">
        <f t="shared" si="208"/>
        <v>570</v>
      </c>
      <c r="W154" s="265">
        <f t="shared" si="208"/>
        <v>0</v>
      </c>
      <c r="X154" s="265">
        <f t="shared" si="208"/>
        <v>0</v>
      </c>
      <c r="Y154" s="265">
        <f t="shared" si="208"/>
        <v>0</v>
      </c>
      <c r="Z154" s="265">
        <f t="shared" si="208"/>
        <v>0</v>
      </c>
      <c r="AA154" s="265">
        <f t="shared" si="208"/>
        <v>0</v>
      </c>
      <c r="AB154" s="265">
        <f t="shared" si="208"/>
        <v>0</v>
      </c>
      <c r="AC154" s="265">
        <f t="shared" ref="AC154" si="209">SUM(AC155:AC156)</f>
        <v>570</v>
      </c>
      <c r="AD154" s="265">
        <f t="shared" si="208"/>
        <v>570</v>
      </c>
      <c r="AE154" s="265">
        <f t="shared" si="208"/>
        <v>0</v>
      </c>
      <c r="AF154" s="265">
        <f t="shared" si="208"/>
        <v>0</v>
      </c>
      <c r="AG154" s="265">
        <f t="shared" si="208"/>
        <v>0</v>
      </c>
      <c r="AH154" s="265">
        <f t="shared" si="208"/>
        <v>0</v>
      </c>
      <c r="AI154" s="265">
        <f t="shared" si="208"/>
        <v>0</v>
      </c>
      <c r="AJ154" s="265">
        <f t="shared" si="208"/>
        <v>0</v>
      </c>
      <c r="AK154" s="265">
        <f t="shared" si="208"/>
        <v>0</v>
      </c>
      <c r="AL154" s="265">
        <f t="shared" ref="AL154" si="210">SUM(AL155:AL156)</f>
        <v>0</v>
      </c>
      <c r="AM154" s="265">
        <f t="shared" si="208"/>
        <v>0</v>
      </c>
      <c r="AN154" s="265">
        <f t="shared" si="208"/>
        <v>0</v>
      </c>
      <c r="AO154" s="265">
        <f t="shared" si="208"/>
        <v>0</v>
      </c>
      <c r="AP154" s="265">
        <f t="shared" si="208"/>
        <v>0</v>
      </c>
      <c r="AQ154" s="265">
        <f t="shared" si="208"/>
        <v>0</v>
      </c>
      <c r="AR154" s="457"/>
      <c r="AT154" s="202"/>
      <c r="AV154" s="230"/>
      <c r="AX154" s="188"/>
      <c r="AY154" s="188"/>
      <c r="BF154" s="346">
        <f>Y154/U154%</f>
        <v>0</v>
      </c>
    </row>
    <row r="155" spans="1:59" s="98" customFormat="1" ht="35.1" customHeight="1">
      <c r="A155" s="267">
        <v>1</v>
      </c>
      <c r="B155" s="293" t="s">
        <v>401</v>
      </c>
      <c r="C155" s="464" t="s">
        <v>102</v>
      </c>
      <c r="D155" s="496" t="s">
        <v>539</v>
      </c>
      <c r="E155" s="484" t="s">
        <v>867</v>
      </c>
      <c r="F155" s="446" t="s">
        <v>410</v>
      </c>
      <c r="G155" s="319">
        <v>300.08300000000003</v>
      </c>
      <c r="H155" s="248">
        <v>285</v>
      </c>
      <c r="I155" s="288"/>
      <c r="J155" s="248">
        <v>15</v>
      </c>
      <c r="K155" s="248"/>
      <c r="L155" s="248"/>
      <c r="M155" s="248">
        <v>300</v>
      </c>
      <c r="N155" s="248">
        <v>285</v>
      </c>
      <c r="O155" s="248">
        <v>295</v>
      </c>
      <c r="P155" s="248">
        <v>200</v>
      </c>
      <c r="Q155" s="288"/>
      <c r="R155" s="288"/>
      <c r="S155" s="288"/>
      <c r="T155" s="288"/>
      <c r="U155" s="248">
        <v>285</v>
      </c>
      <c r="V155" s="248">
        <v>285</v>
      </c>
      <c r="W155" s="248"/>
      <c r="X155" s="248"/>
      <c r="Y155" s="288"/>
      <c r="Z155" s="288"/>
      <c r="AA155" s="288"/>
      <c r="AB155" s="248"/>
      <c r="AC155" s="248">
        <f t="shared" si="189"/>
        <v>285</v>
      </c>
      <c r="AD155" s="248">
        <v>285</v>
      </c>
      <c r="AE155" s="248"/>
      <c r="AF155" s="248"/>
      <c r="AG155" s="248">
        <f t="shared" ref="AG155:AG156" si="211">AH155+AI155+AJ155+AK155</f>
        <v>0</v>
      </c>
      <c r="AH155" s="248">
        <f>N155-AD155</f>
        <v>0</v>
      </c>
      <c r="AI155" s="248"/>
      <c r="AJ155" s="248"/>
      <c r="AK155" s="248"/>
      <c r="AL155" s="248">
        <f t="shared" ref="AL155:AL156" si="212">AM155+AN155+AO155+AP155</f>
        <v>0</v>
      </c>
      <c r="AM155" s="248">
        <f t="shared" ref="AM155:AM156" si="213">AH155</f>
        <v>0</v>
      </c>
      <c r="AN155" s="248">
        <f t="shared" ref="AN155:AN156" si="214">AI155</f>
        <v>0</v>
      </c>
      <c r="AO155" s="248">
        <f t="shared" ref="AO155:AO156" si="215">AJ155</f>
        <v>0</v>
      </c>
      <c r="AP155" s="248">
        <f t="shared" ref="AP155:AP156" si="216">AK155</f>
        <v>0</v>
      </c>
      <c r="AQ155" s="248">
        <f>N155-AM155-AD155</f>
        <v>0</v>
      </c>
      <c r="AR155" s="457"/>
      <c r="AT155" s="202"/>
      <c r="AV155" s="230" t="s">
        <v>102</v>
      </c>
      <c r="AX155" s="188"/>
      <c r="AY155" s="188"/>
    </row>
    <row r="156" spans="1:59" s="98" customFormat="1" ht="35.1" customHeight="1">
      <c r="A156" s="267">
        <v>2</v>
      </c>
      <c r="B156" s="293" t="s">
        <v>402</v>
      </c>
      <c r="C156" s="464" t="s">
        <v>403</v>
      </c>
      <c r="D156" s="496" t="s">
        <v>539</v>
      </c>
      <c r="E156" s="484" t="s">
        <v>867</v>
      </c>
      <c r="F156" s="446" t="s">
        <v>411</v>
      </c>
      <c r="G156" s="319">
        <v>300</v>
      </c>
      <c r="H156" s="248">
        <v>285</v>
      </c>
      <c r="I156" s="288"/>
      <c r="J156" s="248">
        <v>15</v>
      </c>
      <c r="K156" s="248"/>
      <c r="L156" s="248"/>
      <c r="M156" s="248">
        <v>300</v>
      </c>
      <c r="N156" s="248">
        <v>285</v>
      </c>
      <c r="O156" s="248">
        <v>292</v>
      </c>
      <c r="P156" s="248">
        <v>198</v>
      </c>
      <c r="Q156" s="288"/>
      <c r="R156" s="288"/>
      <c r="S156" s="288"/>
      <c r="T156" s="288"/>
      <c r="U156" s="248">
        <v>285</v>
      </c>
      <c r="V156" s="248">
        <v>285</v>
      </c>
      <c r="W156" s="248"/>
      <c r="X156" s="248"/>
      <c r="Y156" s="288"/>
      <c r="Z156" s="288"/>
      <c r="AA156" s="288"/>
      <c r="AB156" s="248"/>
      <c r="AC156" s="248">
        <f t="shared" si="189"/>
        <v>285</v>
      </c>
      <c r="AD156" s="248">
        <v>285</v>
      </c>
      <c r="AE156" s="248"/>
      <c r="AF156" s="248"/>
      <c r="AG156" s="248">
        <f t="shared" si="211"/>
        <v>0</v>
      </c>
      <c r="AH156" s="248">
        <f>N156-AD156</f>
        <v>0</v>
      </c>
      <c r="AI156" s="248"/>
      <c r="AJ156" s="248"/>
      <c r="AK156" s="248"/>
      <c r="AL156" s="248">
        <f t="shared" si="212"/>
        <v>0</v>
      </c>
      <c r="AM156" s="248">
        <f t="shared" si="213"/>
        <v>0</v>
      </c>
      <c r="AN156" s="248">
        <f t="shared" si="214"/>
        <v>0</v>
      </c>
      <c r="AO156" s="248">
        <f t="shared" si="215"/>
        <v>0</v>
      </c>
      <c r="AP156" s="248">
        <f t="shared" si="216"/>
        <v>0</v>
      </c>
      <c r="AQ156" s="248">
        <f>N156-AM156-AD156</f>
        <v>0</v>
      </c>
      <c r="AR156" s="457"/>
      <c r="AT156" s="202"/>
      <c r="AV156" s="230" t="s">
        <v>118</v>
      </c>
      <c r="AX156" s="188"/>
      <c r="AY156" s="188"/>
    </row>
    <row r="157" spans="1:59" s="98" customFormat="1" ht="48" customHeight="1">
      <c r="A157" s="324" t="s">
        <v>441</v>
      </c>
      <c r="B157" s="305" t="s">
        <v>438</v>
      </c>
      <c r="C157" s="457"/>
      <c r="D157" s="457"/>
      <c r="E157" s="457"/>
      <c r="F157" s="458"/>
      <c r="G157" s="274">
        <f>SUM(G158)</f>
        <v>8190</v>
      </c>
      <c r="H157" s="274">
        <f t="shared" ref="H157:AQ157" si="217">SUM(H158)</f>
        <v>8190</v>
      </c>
      <c r="I157" s="274">
        <f t="shared" si="217"/>
        <v>0</v>
      </c>
      <c r="J157" s="274">
        <f t="shared" si="217"/>
        <v>0</v>
      </c>
      <c r="K157" s="274">
        <f t="shared" si="217"/>
        <v>0</v>
      </c>
      <c r="L157" s="274">
        <f t="shared" si="217"/>
        <v>0</v>
      </c>
      <c r="M157" s="274">
        <f t="shared" si="217"/>
        <v>8190</v>
      </c>
      <c r="N157" s="274">
        <f t="shared" si="217"/>
        <v>8190</v>
      </c>
      <c r="O157" s="274">
        <f t="shared" si="217"/>
        <v>0</v>
      </c>
      <c r="P157" s="274">
        <f t="shared" si="217"/>
        <v>0</v>
      </c>
      <c r="Q157" s="274">
        <f t="shared" si="217"/>
        <v>0</v>
      </c>
      <c r="R157" s="274">
        <f t="shared" si="217"/>
        <v>0</v>
      </c>
      <c r="S157" s="274">
        <f t="shared" si="217"/>
        <v>1506</v>
      </c>
      <c r="T157" s="274">
        <f t="shared" si="217"/>
        <v>0</v>
      </c>
      <c r="U157" s="274">
        <f t="shared" si="217"/>
        <v>4218</v>
      </c>
      <c r="V157" s="274">
        <f t="shared" si="217"/>
        <v>4218</v>
      </c>
      <c r="W157" s="274">
        <f t="shared" si="217"/>
        <v>0</v>
      </c>
      <c r="X157" s="274">
        <f t="shared" si="217"/>
        <v>0</v>
      </c>
      <c r="Y157" s="274">
        <f t="shared" si="217"/>
        <v>0</v>
      </c>
      <c r="Z157" s="274">
        <f t="shared" si="217"/>
        <v>0</v>
      </c>
      <c r="AA157" s="274">
        <f t="shared" si="217"/>
        <v>0</v>
      </c>
      <c r="AB157" s="274">
        <f t="shared" si="217"/>
        <v>0</v>
      </c>
      <c r="AC157" s="274">
        <f t="shared" si="217"/>
        <v>5724</v>
      </c>
      <c r="AD157" s="274">
        <f t="shared" si="217"/>
        <v>5724</v>
      </c>
      <c r="AE157" s="274">
        <f t="shared" si="217"/>
        <v>0</v>
      </c>
      <c r="AF157" s="274">
        <f t="shared" si="217"/>
        <v>0</v>
      </c>
      <c r="AG157" s="274">
        <f t="shared" si="217"/>
        <v>2466</v>
      </c>
      <c r="AH157" s="274">
        <f t="shared" si="217"/>
        <v>2466</v>
      </c>
      <c r="AI157" s="274">
        <f t="shared" si="217"/>
        <v>0</v>
      </c>
      <c r="AJ157" s="274">
        <f t="shared" si="217"/>
        <v>0</v>
      </c>
      <c r="AK157" s="274">
        <f t="shared" si="217"/>
        <v>0</v>
      </c>
      <c r="AL157" s="274">
        <f t="shared" si="217"/>
        <v>2466</v>
      </c>
      <c r="AM157" s="274">
        <f t="shared" si="217"/>
        <v>2466</v>
      </c>
      <c r="AN157" s="274">
        <f t="shared" si="217"/>
        <v>0</v>
      </c>
      <c r="AO157" s="274">
        <f t="shared" si="217"/>
        <v>0</v>
      </c>
      <c r="AP157" s="274">
        <f t="shared" si="217"/>
        <v>0</v>
      </c>
      <c r="AQ157" s="274">
        <f t="shared" si="217"/>
        <v>0</v>
      </c>
      <c r="AR157" s="457"/>
      <c r="AT157" s="202"/>
      <c r="AV157" s="230"/>
      <c r="AX157" s="188"/>
      <c r="AY157" s="188"/>
      <c r="BA157" s="188"/>
      <c r="BF157" s="346">
        <f>Y157/U157%</f>
        <v>0</v>
      </c>
      <c r="BG157" s="365">
        <f>T165+R165</f>
        <v>1869.9681360000004</v>
      </c>
    </row>
    <row r="158" spans="1:59" s="98" customFormat="1" ht="35.1" customHeight="1">
      <c r="A158" s="267" t="s">
        <v>440</v>
      </c>
      <c r="B158" s="249" t="s">
        <v>439</v>
      </c>
      <c r="C158" s="484" t="s">
        <v>144</v>
      </c>
      <c r="D158" s="457"/>
      <c r="E158" s="457"/>
      <c r="F158" s="458"/>
      <c r="G158" s="248">
        <v>8190</v>
      </c>
      <c r="H158" s="248">
        <v>8190</v>
      </c>
      <c r="I158" s="288"/>
      <c r="J158" s="288"/>
      <c r="K158" s="288"/>
      <c r="L158" s="288"/>
      <c r="M158" s="274">
        <v>8190</v>
      </c>
      <c r="N158" s="274">
        <v>8190</v>
      </c>
      <c r="O158" s="288"/>
      <c r="P158" s="288"/>
      <c r="Q158" s="288"/>
      <c r="R158" s="288"/>
      <c r="S158" s="248">
        <v>1506</v>
      </c>
      <c r="T158" s="288"/>
      <c r="U158" s="248">
        <v>4218</v>
      </c>
      <c r="V158" s="248">
        <v>4218</v>
      </c>
      <c r="W158" s="248"/>
      <c r="X158" s="248"/>
      <c r="Y158" s="288"/>
      <c r="Z158" s="288"/>
      <c r="AA158" s="288"/>
      <c r="AB158" s="248"/>
      <c r="AC158" s="248">
        <f t="shared" si="189"/>
        <v>5724</v>
      </c>
      <c r="AD158" s="248">
        <v>5724</v>
      </c>
      <c r="AE158" s="248"/>
      <c r="AF158" s="248"/>
      <c r="AG158" s="248">
        <f t="shared" ref="AG158" si="218">AH158+AI158+AJ158+AK158</f>
        <v>2466</v>
      </c>
      <c r="AH158" s="248">
        <f>N158-AD158</f>
        <v>2466</v>
      </c>
      <c r="AI158" s="248"/>
      <c r="AJ158" s="248"/>
      <c r="AK158" s="248"/>
      <c r="AL158" s="248">
        <f t="shared" ref="AL158" si="219">AM158+AN158+AO158+AP158</f>
        <v>2466</v>
      </c>
      <c r="AM158" s="248">
        <v>2466</v>
      </c>
      <c r="AN158" s="248">
        <f t="shared" ref="AN158" si="220">AI158</f>
        <v>0</v>
      </c>
      <c r="AO158" s="248">
        <f t="shared" ref="AO158" si="221">AJ158</f>
        <v>0</v>
      </c>
      <c r="AP158" s="248">
        <f t="shared" ref="AP158" si="222">AK158</f>
        <v>0</v>
      </c>
      <c r="AQ158" s="248">
        <f>N158-AM158-AD158</f>
        <v>0</v>
      </c>
      <c r="AR158" s="499"/>
      <c r="AT158" s="202"/>
      <c r="AV158" s="230" t="s">
        <v>832</v>
      </c>
      <c r="AX158" s="188"/>
      <c r="AY158" s="188"/>
    </row>
    <row r="159" spans="1:59" s="98" customFormat="1" ht="35.1" hidden="1" customHeight="1">
      <c r="A159" s="280" t="s">
        <v>22</v>
      </c>
      <c r="B159" s="329" t="s">
        <v>65</v>
      </c>
      <c r="C159" s="457"/>
      <c r="D159" s="457"/>
      <c r="E159" s="457"/>
      <c r="F159" s="458"/>
      <c r="G159" s="265">
        <f t="shared" ref="G159:AQ159" si="223">SUM(G160:G164)</f>
        <v>1500</v>
      </c>
      <c r="H159" s="265">
        <f t="shared" si="223"/>
        <v>1425</v>
      </c>
      <c r="I159" s="265">
        <f t="shared" si="223"/>
        <v>0</v>
      </c>
      <c r="J159" s="265">
        <f t="shared" si="223"/>
        <v>75</v>
      </c>
      <c r="K159" s="265">
        <f t="shared" si="223"/>
        <v>0</v>
      </c>
      <c r="L159" s="265">
        <f t="shared" si="223"/>
        <v>0</v>
      </c>
      <c r="M159" s="274">
        <f t="shared" si="223"/>
        <v>1500</v>
      </c>
      <c r="N159" s="274">
        <f t="shared" si="223"/>
        <v>1425</v>
      </c>
      <c r="O159" s="265">
        <f t="shared" si="223"/>
        <v>0</v>
      </c>
      <c r="P159" s="265">
        <f t="shared" si="223"/>
        <v>0</v>
      </c>
      <c r="Q159" s="265">
        <f t="shared" si="223"/>
        <v>0</v>
      </c>
      <c r="R159" s="265">
        <f t="shared" si="223"/>
        <v>0</v>
      </c>
      <c r="S159" s="265">
        <f t="shared" si="223"/>
        <v>0</v>
      </c>
      <c r="T159" s="265">
        <f t="shared" si="223"/>
        <v>0</v>
      </c>
      <c r="U159" s="265">
        <f t="shared" si="223"/>
        <v>0</v>
      </c>
      <c r="V159" s="265">
        <f t="shared" si="223"/>
        <v>0</v>
      </c>
      <c r="W159" s="265">
        <f t="shared" si="223"/>
        <v>0</v>
      </c>
      <c r="X159" s="265">
        <f t="shared" si="223"/>
        <v>0</v>
      </c>
      <c r="Y159" s="265">
        <f t="shared" si="223"/>
        <v>0</v>
      </c>
      <c r="Z159" s="265">
        <f t="shared" si="223"/>
        <v>0</v>
      </c>
      <c r="AA159" s="265">
        <f t="shared" si="223"/>
        <v>0</v>
      </c>
      <c r="AB159" s="265">
        <f t="shared" si="223"/>
        <v>0</v>
      </c>
      <c r="AC159" s="265">
        <f t="shared" si="223"/>
        <v>0</v>
      </c>
      <c r="AD159" s="265">
        <f t="shared" si="223"/>
        <v>0</v>
      </c>
      <c r="AE159" s="265">
        <f t="shared" si="223"/>
        <v>0</v>
      </c>
      <c r="AF159" s="265">
        <f t="shared" si="223"/>
        <v>0</v>
      </c>
      <c r="AG159" s="265">
        <f t="shared" si="223"/>
        <v>1425</v>
      </c>
      <c r="AH159" s="265">
        <f t="shared" si="223"/>
        <v>1425</v>
      </c>
      <c r="AI159" s="265">
        <f t="shared" si="223"/>
        <v>0</v>
      </c>
      <c r="AJ159" s="265">
        <f t="shared" si="223"/>
        <v>0</v>
      </c>
      <c r="AK159" s="265">
        <f t="shared" si="223"/>
        <v>0</v>
      </c>
      <c r="AL159" s="265">
        <f t="shared" si="223"/>
        <v>1270</v>
      </c>
      <c r="AM159" s="265">
        <f t="shared" si="223"/>
        <v>1270</v>
      </c>
      <c r="AN159" s="265">
        <f t="shared" si="223"/>
        <v>0</v>
      </c>
      <c r="AO159" s="265">
        <f t="shared" si="223"/>
        <v>0</v>
      </c>
      <c r="AP159" s="265">
        <f t="shared" si="223"/>
        <v>0</v>
      </c>
      <c r="AQ159" s="265">
        <f t="shared" si="223"/>
        <v>155</v>
      </c>
      <c r="AR159" s="457"/>
      <c r="AT159" s="202"/>
      <c r="AV159" s="230"/>
      <c r="AX159" s="188"/>
      <c r="AY159" s="188"/>
    </row>
    <row r="160" spans="1:59" s="98" customFormat="1" ht="35.1" hidden="1" customHeight="1">
      <c r="A160" s="267" t="s">
        <v>440</v>
      </c>
      <c r="B160" s="341" t="s">
        <v>442</v>
      </c>
      <c r="C160" s="464" t="s">
        <v>225</v>
      </c>
      <c r="D160" s="496" t="s">
        <v>539</v>
      </c>
      <c r="E160" s="484">
        <v>2025</v>
      </c>
      <c r="F160" s="486" t="s">
        <v>800</v>
      </c>
      <c r="G160" s="319">
        <v>300</v>
      </c>
      <c r="H160" s="248">
        <v>285</v>
      </c>
      <c r="I160" s="288"/>
      <c r="J160" s="248">
        <v>15</v>
      </c>
      <c r="K160" s="248"/>
      <c r="L160" s="248"/>
      <c r="M160" s="248">
        <v>300</v>
      </c>
      <c r="N160" s="248">
        <v>285</v>
      </c>
      <c r="O160" s="288"/>
      <c r="P160" s="288"/>
      <c r="Q160" s="288"/>
      <c r="R160" s="288"/>
      <c r="S160" s="288"/>
      <c r="T160" s="288"/>
      <c r="U160" s="288"/>
      <c r="V160" s="288"/>
      <c r="W160" s="288"/>
      <c r="X160" s="288"/>
      <c r="Y160" s="288"/>
      <c r="Z160" s="288"/>
      <c r="AA160" s="288"/>
      <c r="AB160" s="288"/>
      <c r="AC160" s="248">
        <f t="shared" si="189"/>
        <v>0</v>
      </c>
      <c r="AD160" s="288"/>
      <c r="AE160" s="288"/>
      <c r="AF160" s="288"/>
      <c r="AG160" s="248">
        <f t="shared" ref="AG160:AG164" si="224">AH160+AI160+AJ160+AK160</f>
        <v>285</v>
      </c>
      <c r="AH160" s="248">
        <f>N160-AD160</f>
        <v>285</v>
      </c>
      <c r="AI160" s="288"/>
      <c r="AJ160" s="288"/>
      <c r="AK160" s="288"/>
      <c r="AL160" s="248">
        <f t="shared" ref="AL160:AL164" si="225">AM160+AN160+AO160+AP160</f>
        <v>254</v>
      </c>
      <c r="AM160" s="248">
        <v>254</v>
      </c>
      <c r="AN160" s="248">
        <f t="shared" ref="AN160:AN164" si="226">AI160</f>
        <v>0</v>
      </c>
      <c r="AO160" s="248">
        <f t="shared" ref="AO160:AO164" si="227">AJ160</f>
        <v>0</v>
      </c>
      <c r="AP160" s="248">
        <f t="shared" ref="AP160:AP164" si="228">AK160</f>
        <v>0</v>
      </c>
      <c r="AQ160" s="248">
        <f>N160-AM160-AD160</f>
        <v>31</v>
      </c>
      <c r="AR160" s="457"/>
      <c r="AT160" s="202"/>
      <c r="AV160" s="230" t="s">
        <v>86</v>
      </c>
      <c r="AX160" s="188"/>
      <c r="AY160" s="188"/>
    </row>
    <row r="161" spans="1:58" s="98" customFormat="1" ht="35.1" hidden="1" customHeight="1">
      <c r="A161" s="267">
        <v>2</v>
      </c>
      <c r="B161" s="341" t="s">
        <v>443</v>
      </c>
      <c r="C161" s="464" t="s">
        <v>225</v>
      </c>
      <c r="D161" s="496" t="s">
        <v>539</v>
      </c>
      <c r="E161" s="484">
        <v>2025</v>
      </c>
      <c r="F161" s="486" t="s">
        <v>801</v>
      </c>
      <c r="G161" s="319">
        <v>300</v>
      </c>
      <c r="H161" s="248">
        <v>285</v>
      </c>
      <c r="I161" s="288"/>
      <c r="J161" s="248">
        <v>15</v>
      </c>
      <c r="K161" s="248"/>
      <c r="L161" s="248"/>
      <c r="M161" s="248">
        <v>300</v>
      </c>
      <c r="N161" s="248">
        <v>285</v>
      </c>
      <c r="O161" s="288"/>
      <c r="P161" s="288"/>
      <c r="Q161" s="288"/>
      <c r="R161" s="288"/>
      <c r="S161" s="288"/>
      <c r="T161" s="288"/>
      <c r="U161" s="288"/>
      <c r="V161" s="288"/>
      <c r="W161" s="288"/>
      <c r="X161" s="288"/>
      <c r="Y161" s="288"/>
      <c r="Z161" s="288"/>
      <c r="AA161" s="288"/>
      <c r="AB161" s="288"/>
      <c r="AC161" s="248">
        <f t="shared" si="189"/>
        <v>0</v>
      </c>
      <c r="AD161" s="288"/>
      <c r="AE161" s="288"/>
      <c r="AF161" s="288"/>
      <c r="AG161" s="248">
        <f t="shared" si="224"/>
        <v>285</v>
      </c>
      <c r="AH161" s="248">
        <f>N161-AD161</f>
        <v>285</v>
      </c>
      <c r="AI161" s="288"/>
      <c r="AJ161" s="288"/>
      <c r="AK161" s="288"/>
      <c r="AL161" s="248">
        <f t="shared" si="225"/>
        <v>254</v>
      </c>
      <c r="AM161" s="248">
        <v>254</v>
      </c>
      <c r="AN161" s="248">
        <f t="shared" si="226"/>
        <v>0</v>
      </c>
      <c r="AO161" s="248">
        <f t="shared" si="227"/>
        <v>0</v>
      </c>
      <c r="AP161" s="248">
        <f t="shared" si="228"/>
        <v>0</v>
      </c>
      <c r="AQ161" s="248">
        <f>N161-AM161-AD161</f>
        <v>31</v>
      </c>
      <c r="AR161" s="457"/>
      <c r="AT161" s="202"/>
      <c r="AV161" s="230" t="s">
        <v>86</v>
      </c>
      <c r="AX161" s="188"/>
      <c r="AY161" s="188"/>
    </row>
    <row r="162" spans="1:58" s="98" customFormat="1" ht="35.1" hidden="1" customHeight="1">
      <c r="A162" s="267">
        <v>3</v>
      </c>
      <c r="B162" s="337" t="s">
        <v>444</v>
      </c>
      <c r="C162" s="464" t="s">
        <v>225</v>
      </c>
      <c r="D162" s="496" t="s">
        <v>539</v>
      </c>
      <c r="E162" s="484">
        <v>2025</v>
      </c>
      <c r="F162" s="486" t="s">
        <v>802</v>
      </c>
      <c r="G162" s="319">
        <v>300</v>
      </c>
      <c r="H162" s="248">
        <v>285</v>
      </c>
      <c r="I162" s="288"/>
      <c r="J162" s="248">
        <v>15</v>
      </c>
      <c r="K162" s="248"/>
      <c r="L162" s="248"/>
      <c r="M162" s="248">
        <v>300</v>
      </c>
      <c r="N162" s="248">
        <v>285</v>
      </c>
      <c r="O162" s="288"/>
      <c r="P162" s="288"/>
      <c r="Q162" s="288"/>
      <c r="R162" s="288"/>
      <c r="S162" s="288"/>
      <c r="T162" s="288"/>
      <c r="U162" s="288"/>
      <c r="V162" s="288"/>
      <c r="W162" s="288"/>
      <c r="X162" s="288"/>
      <c r="Y162" s="288"/>
      <c r="Z162" s="288"/>
      <c r="AA162" s="288"/>
      <c r="AB162" s="288"/>
      <c r="AC162" s="248">
        <f t="shared" si="189"/>
        <v>0</v>
      </c>
      <c r="AD162" s="288"/>
      <c r="AE162" s="288"/>
      <c r="AF162" s="288"/>
      <c r="AG162" s="248">
        <f t="shared" si="224"/>
        <v>285</v>
      </c>
      <c r="AH162" s="248">
        <f>N162-AD162</f>
        <v>285</v>
      </c>
      <c r="AI162" s="288"/>
      <c r="AJ162" s="288"/>
      <c r="AK162" s="288"/>
      <c r="AL162" s="248">
        <f t="shared" si="225"/>
        <v>254</v>
      </c>
      <c r="AM162" s="248">
        <v>254</v>
      </c>
      <c r="AN162" s="248">
        <f t="shared" si="226"/>
        <v>0</v>
      </c>
      <c r="AO162" s="248">
        <f t="shared" si="227"/>
        <v>0</v>
      </c>
      <c r="AP162" s="248">
        <f t="shared" si="228"/>
        <v>0</v>
      </c>
      <c r="AQ162" s="248">
        <f>N162-AM162-AD162</f>
        <v>31</v>
      </c>
      <c r="AR162" s="457"/>
      <c r="AT162" s="202"/>
      <c r="AV162" s="230" t="s">
        <v>86</v>
      </c>
      <c r="AX162" s="188"/>
      <c r="AY162" s="188"/>
    </row>
    <row r="163" spans="1:58" s="98" customFormat="1" ht="35.1" hidden="1" customHeight="1">
      <c r="A163" s="267">
        <v>4</v>
      </c>
      <c r="B163" s="337" t="s">
        <v>445</v>
      </c>
      <c r="C163" s="464" t="s">
        <v>342</v>
      </c>
      <c r="D163" s="496" t="s">
        <v>539</v>
      </c>
      <c r="E163" s="484">
        <v>2025</v>
      </c>
      <c r="F163" s="486" t="s">
        <v>803</v>
      </c>
      <c r="G163" s="319">
        <v>300</v>
      </c>
      <c r="H163" s="248">
        <v>285</v>
      </c>
      <c r="I163" s="288"/>
      <c r="J163" s="248">
        <v>15</v>
      </c>
      <c r="K163" s="248"/>
      <c r="L163" s="248"/>
      <c r="M163" s="248">
        <v>300</v>
      </c>
      <c r="N163" s="248">
        <v>285</v>
      </c>
      <c r="O163" s="288"/>
      <c r="P163" s="288"/>
      <c r="Q163" s="288"/>
      <c r="R163" s="288"/>
      <c r="S163" s="288"/>
      <c r="T163" s="288"/>
      <c r="U163" s="288"/>
      <c r="V163" s="288"/>
      <c r="W163" s="288"/>
      <c r="X163" s="288"/>
      <c r="Y163" s="288"/>
      <c r="Z163" s="288"/>
      <c r="AA163" s="288"/>
      <c r="AB163" s="288"/>
      <c r="AC163" s="248">
        <f t="shared" si="189"/>
        <v>0</v>
      </c>
      <c r="AD163" s="288"/>
      <c r="AE163" s="288"/>
      <c r="AF163" s="288"/>
      <c r="AG163" s="248">
        <f t="shared" si="224"/>
        <v>285</v>
      </c>
      <c r="AH163" s="248">
        <f>N163-AD163</f>
        <v>285</v>
      </c>
      <c r="AI163" s="288"/>
      <c r="AJ163" s="288"/>
      <c r="AK163" s="288"/>
      <c r="AL163" s="248">
        <f t="shared" si="225"/>
        <v>254</v>
      </c>
      <c r="AM163" s="248">
        <v>254</v>
      </c>
      <c r="AN163" s="248">
        <f t="shared" si="226"/>
        <v>0</v>
      </c>
      <c r="AO163" s="248">
        <f t="shared" si="227"/>
        <v>0</v>
      </c>
      <c r="AP163" s="248">
        <f t="shared" si="228"/>
        <v>0</v>
      </c>
      <c r="AQ163" s="248">
        <f>N163-AM163-AD163</f>
        <v>31</v>
      </c>
      <c r="AR163" s="457"/>
      <c r="AT163" s="202"/>
      <c r="AV163" s="230" t="s">
        <v>118</v>
      </c>
      <c r="AX163" s="188"/>
      <c r="AY163" s="188"/>
    </row>
    <row r="164" spans="1:58" s="98" customFormat="1" ht="26.4" hidden="1">
      <c r="A164" s="267">
        <v>5</v>
      </c>
      <c r="B164" s="341" t="s">
        <v>446</v>
      </c>
      <c r="C164" s="464" t="s">
        <v>342</v>
      </c>
      <c r="D164" s="496" t="s">
        <v>539</v>
      </c>
      <c r="E164" s="484">
        <v>2025</v>
      </c>
      <c r="F164" s="486" t="s">
        <v>804</v>
      </c>
      <c r="G164" s="319">
        <v>300</v>
      </c>
      <c r="H164" s="248">
        <v>285</v>
      </c>
      <c r="I164" s="288"/>
      <c r="J164" s="248">
        <v>15</v>
      </c>
      <c r="K164" s="248"/>
      <c r="L164" s="248"/>
      <c r="M164" s="248">
        <v>300</v>
      </c>
      <c r="N164" s="248">
        <v>285</v>
      </c>
      <c r="O164" s="288"/>
      <c r="P164" s="288"/>
      <c r="Q164" s="288"/>
      <c r="R164" s="288"/>
      <c r="S164" s="288"/>
      <c r="T164" s="288"/>
      <c r="U164" s="288"/>
      <c r="V164" s="288"/>
      <c r="W164" s="288"/>
      <c r="X164" s="288"/>
      <c r="Y164" s="288"/>
      <c r="Z164" s="288"/>
      <c r="AA164" s="288"/>
      <c r="AB164" s="288"/>
      <c r="AC164" s="248">
        <f t="shared" si="189"/>
        <v>0</v>
      </c>
      <c r="AD164" s="288"/>
      <c r="AE164" s="288"/>
      <c r="AF164" s="288"/>
      <c r="AG164" s="248">
        <f t="shared" si="224"/>
        <v>285</v>
      </c>
      <c r="AH164" s="248">
        <f>N164-AD164</f>
        <v>285</v>
      </c>
      <c r="AI164" s="288"/>
      <c r="AJ164" s="288"/>
      <c r="AK164" s="288"/>
      <c r="AL164" s="248">
        <f t="shared" si="225"/>
        <v>254</v>
      </c>
      <c r="AM164" s="248">
        <v>254</v>
      </c>
      <c r="AN164" s="248">
        <f t="shared" si="226"/>
        <v>0</v>
      </c>
      <c r="AO164" s="248">
        <f t="shared" si="227"/>
        <v>0</v>
      </c>
      <c r="AP164" s="248">
        <f t="shared" si="228"/>
        <v>0</v>
      </c>
      <c r="AQ164" s="248">
        <f>N164-AM164-AD164</f>
        <v>31</v>
      </c>
      <c r="AR164" s="457"/>
      <c r="AT164" s="202"/>
      <c r="AV164" s="230" t="s">
        <v>118</v>
      </c>
      <c r="AX164" s="188"/>
      <c r="AY164" s="188"/>
    </row>
    <row r="165" spans="1:58" s="98" customFormat="1" ht="16.2">
      <c r="A165" s="511"/>
      <c r="B165" s="423" t="s">
        <v>447</v>
      </c>
      <c r="C165" s="509"/>
      <c r="D165" s="509"/>
      <c r="E165" s="514"/>
      <c r="F165" s="512"/>
      <c r="G165" s="515">
        <f>G166+G176+G178+G185</f>
        <v>86258</v>
      </c>
      <c r="H165" s="515">
        <f t="shared" ref="H165:AQ165" si="229">H166+H176+H178+H185</f>
        <v>86258</v>
      </c>
      <c r="I165" s="515">
        <f t="shared" si="229"/>
        <v>0</v>
      </c>
      <c r="J165" s="515">
        <f t="shared" si="229"/>
        <v>0</v>
      </c>
      <c r="K165" s="515">
        <f t="shared" si="229"/>
        <v>0</v>
      </c>
      <c r="L165" s="515">
        <f t="shared" si="229"/>
        <v>3044.9700000000003</v>
      </c>
      <c r="M165" s="424">
        <f t="shared" si="229"/>
        <v>86258</v>
      </c>
      <c r="N165" s="424">
        <f t="shared" si="229"/>
        <v>86258</v>
      </c>
      <c r="O165" s="515">
        <f t="shared" si="229"/>
        <v>55187.732999999993</v>
      </c>
      <c r="P165" s="515">
        <f t="shared" si="229"/>
        <v>20811.147000000001</v>
      </c>
      <c r="Q165" s="515">
        <f t="shared" si="229"/>
        <v>0.10500000000001819</v>
      </c>
      <c r="R165" s="516">
        <f t="shared" si="229"/>
        <v>0.105</v>
      </c>
      <c r="S165" s="515">
        <f t="shared" si="229"/>
        <v>1870.2501360000003</v>
      </c>
      <c r="T165" s="515">
        <f t="shared" si="229"/>
        <v>1869.8631360000004</v>
      </c>
      <c r="U165" s="515">
        <f t="shared" si="229"/>
        <v>23331</v>
      </c>
      <c r="V165" s="515">
        <f t="shared" si="229"/>
        <v>23331</v>
      </c>
      <c r="W165" s="515">
        <f t="shared" si="229"/>
        <v>0</v>
      </c>
      <c r="X165" s="515">
        <f t="shared" si="229"/>
        <v>0</v>
      </c>
      <c r="Y165" s="515">
        <f t="shared" si="229"/>
        <v>17632.803783000003</v>
      </c>
      <c r="Z165" s="515">
        <f t="shared" si="229"/>
        <v>17632.803783000003</v>
      </c>
      <c r="AA165" s="515">
        <f t="shared" si="229"/>
        <v>0</v>
      </c>
      <c r="AB165" s="515">
        <f t="shared" si="229"/>
        <v>0</v>
      </c>
      <c r="AC165" s="515">
        <f t="shared" si="229"/>
        <v>59504</v>
      </c>
      <c r="AD165" s="515">
        <f t="shared" ref="AD165:AH165" si="230">AD166+AD176+AD178+AD185</f>
        <v>59504</v>
      </c>
      <c r="AE165" s="515">
        <f t="shared" si="230"/>
        <v>0</v>
      </c>
      <c r="AF165" s="515">
        <f t="shared" si="230"/>
        <v>0</v>
      </c>
      <c r="AG165" s="515">
        <f t="shared" si="230"/>
        <v>25555.964</v>
      </c>
      <c r="AH165" s="515">
        <f t="shared" si="230"/>
        <v>25555.964</v>
      </c>
      <c r="AI165" s="515">
        <f t="shared" si="229"/>
        <v>0</v>
      </c>
      <c r="AJ165" s="515">
        <f t="shared" si="229"/>
        <v>0</v>
      </c>
      <c r="AK165" s="515">
        <f t="shared" si="229"/>
        <v>0</v>
      </c>
      <c r="AL165" s="515">
        <f t="shared" ref="AL165" si="231">AL166+AL176+AL178+AL185</f>
        <v>24234</v>
      </c>
      <c r="AM165" s="515">
        <f t="shared" si="229"/>
        <v>24234</v>
      </c>
      <c r="AN165" s="515">
        <f t="shared" si="229"/>
        <v>0</v>
      </c>
      <c r="AO165" s="515">
        <f t="shared" si="229"/>
        <v>0</v>
      </c>
      <c r="AP165" s="515">
        <f t="shared" si="229"/>
        <v>0</v>
      </c>
      <c r="AQ165" s="515">
        <f t="shared" si="229"/>
        <v>2520</v>
      </c>
      <c r="AR165" s="514"/>
      <c r="AT165" s="202"/>
      <c r="AV165" s="230"/>
      <c r="AX165" s="185">
        <f>Y165/U165*100</f>
        <v>75.576716741674176</v>
      </c>
      <c r="AY165" s="188"/>
      <c r="BF165" s="346">
        <f>Y165/U165%</f>
        <v>75.576716741674176</v>
      </c>
    </row>
    <row r="166" spans="1:58" s="98" customFormat="1" ht="35.1" customHeight="1">
      <c r="A166" s="280" t="s">
        <v>19</v>
      </c>
      <c r="B166" s="329" t="s">
        <v>40</v>
      </c>
      <c r="C166" s="457"/>
      <c r="D166" s="457"/>
      <c r="E166" s="457"/>
      <c r="F166" s="458"/>
      <c r="G166" s="265">
        <f>SUM(G167:G175)</f>
        <v>44004</v>
      </c>
      <c r="H166" s="265">
        <f t="shared" ref="H166:AQ166" si="232">SUM(H167:H175)</f>
        <v>44004</v>
      </c>
      <c r="I166" s="265">
        <f t="shared" si="232"/>
        <v>0</v>
      </c>
      <c r="J166" s="265">
        <f t="shared" si="232"/>
        <v>0</v>
      </c>
      <c r="K166" s="265">
        <f t="shared" si="232"/>
        <v>0</v>
      </c>
      <c r="L166" s="265">
        <f t="shared" si="232"/>
        <v>3044.9700000000003</v>
      </c>
      <c r="M166" s="274">
        <f t="shared" si="232"/>
        <v>44004</v>
      </c>
      <c r="N166" s="274">
        <f t="shared" si="232"/>
        <v>44004</v>
      </c>
      <c r="O166" s="265">
        <f t="shared" si="232"/>
        <v>41724.585999999996</v>
      </c>
      <c r="P166" s="265">
        <f t="shared" si="232"/>
        <v>12848</v>
      </c>
      <c r="Q166" s="265">
        <f t="shared" si="232"/>
        <v>0.10500000000001819</v>
      </c>
      <c r="R166" s="265">
        <f t="shared" si="232"/>
        <v>0.105</v>
      </c>
      <c r="S166" s="265">
        <f t="shared" si="232"/>
        <v>1870.2501360000003</v>
      </c>
      <c r="T166" s="265">
        <f t="shared" si="232"/>
        <v>1869.8631360000004</v>
      </c>
      <c r="U166" s="265">
        <f t="shared" si="232"/>
        <v>9707.9639999999999</v>
      </c>
      <c r="V166" s="265">
        <f t="shared" si="232"/>
        <v>9707.9639999999999</v>
      </c>
      <c r="W166" s="265">
        <f t="shared" si="232"/>
        <v>0</v>
      </c>
      <c r="X166" s="265">
        <f t="shared" si="232"/>
        <v>0</v>
      </c>
      <c r="Y166" s="265">
        <f t="shared" si="232"/>
        <v>7591.0607830000008</v>
      </c>
      <c r="Z166" s="265">
        <f t="shared" si="232"/>
        <v>7591.0607830000008</v>
      </c>
      <c r="AA166" s="265">
        <f t="shared" si="232"/>
        <v>0</v>
      </c>
      <c r="AB166" s="265">
        <f t="shared" si="232"/>
        <v>0</v>
      </c>
      <c r="AC166" s="265">
        <f t="shared" si="232"/>
        <v>42880.964</v>
      </c>
      <c r="AD166" s="265">
        <f t="shared" ref="AD166:AH166" si="233">SUM(AD167:AD175)</f>
        <v>42880.964</v>
      </c>
      <c r="AE166" s="265">
        <f t="shared" si="233"/>
        <v>0</v>
      </c>
      <c r="AF166" s="265">
        <f t="shared" si="233"/>
        <v>0</v>
      </c>
      <c r="AG166" s="265">
        <f t="shared" si="233"/>
        <v>0</v>
      </c>
      <c r="AH166" s="265">
        <f t="shared" si="233"/>
        <v>0</v>
      </c>
      <c r="AI166" s="265">
        <f t="shared" si="232"/>
        <v>0</v>
      </c>
      <c r="AJ166" s="265">
        <f t="shared" si="232"/>
        <v>0</v>
      </c>
      <c r="AK166" s="265">
        <f t="shared" si="232"/>
        <v>0</v>
      </c>
      <c r="AL166" s="265">
        <f t="shared" ref="AL166" si="234">SUM(AL167:AL175)</f>
        <v>0</v>
      </c>
      <c r="AM166" s="265">
        <f t="shared" si="232"/>
        <v>0</v>
      </c>
      <c r="AN166" s="265">
        <f t="shared" si="232"/>
        <v>0</v>
      </c>
      <c r="AO166" s="265">
        <f t="shared" si="232"/>
        <v>0</v>
      </c>
      <c r="AP166" s="265">
        <f t="shared" si="232"/>
        <v>0</v>
      </c>
      <c r="AQ166" s="265">
        <f t="shared" si="232"/>
        <v>1123.0359999999998</v>
      </c>
      <c r="AR166" s="457"/>
      <c r="AV166" s="230"/>
      <c r="AX166" s="185">
        <f>Y166/U166*100</f>
        <v>78.194158764906845</v>
      </c>
      <c r="AY166" s="185" t="e">
        <f>#REF!/U166*100</f>
        <v>#REF!</v>
      </c>
      <c r="BF166" s="346">
        <f>Y166/U166%</f>
        <v>78.194158764906845</v>
      </c>
    </row>
    <row r="167" spans="1:58" s="98" customFormat="1" ht="39.6">
      <c r="A167" s="267">
        <v>1</v>
      </c>
      <c r="B167" s="294" t="s">
        <v>448</v>
      </c>
      <c r="C167" s="484" t="s">
        <v>118</v>
      </c>
      <c r="D167" s="496" t="s">
        <v>579</v>
      </c>
      <c r="E167" s="449" t="s">
        <v>846</v>
      </c>
      <c r="F167" s="484" t="s">
        <v>459</v>
      </c>
      <c r="G167" s="248">
        <v>2700</v>
      </c>
      <c r="H167" s="248">
        <v>2700</v>
      </c>
      <c r="I167" s="288"/>
      <c r="J167" s="288"/>
      <c r="K167" s="288"/>
      <c r="L167" s="288"/>
      <c r="M167" s="248">
        <v>2700</v>
      </c>
      <c r="N167" s="248">
        <v>2700</v>
      </c>
      <c r="O167" s="248">
        <v>2685</v>
      </c>
      <c r="P167" s="288"/>
      <c r="Q167" s="288"/>
      <c r="R167" s="288"/>
      <c r="S167" s="288"/>
      <c r="T167" s="288"/>
      <c r="U167" s="248">
        <v>261.99400000000003</v>
      </c>
      <c r="V167" s="248">
        <v>261.99400000000003</v>
      </c>
      <c r="W167" s="248"/>
      <c r="X167" s="248"/>
      <c r="Y167" s="248">
        <v>261.99400000000003</v>
      </c>
      <c r="Z167" s="248">
        <v>261.99400000000003</v>
      </c>
      <c r="AA167" s="248"/>
      <c r="AB167" s="248"/>
      <c r="AC167" s="248">
        <f t="shared" ref="AC167:AC175" si="235">AD167+AE167+AF167</f>
        <v>2661.9940000000001</v>
      </c>
      <c r="AD167" s="248">
        <f>2700-38.006</f>
        <v>2661.9940000000001</v>
      </c>
      <c r="AE167" s="248"/>
      <c r="AF167" s="248"/>
      <c r="AG167" s="248">
        <f t="shared" ref="AG167:AG175" si="236">AH167+AI167+AJ167+AK167</f>
        <v>0</v>
      </c>
      <c r="AH167" s="248"/>
      <c r="AI167" s="248"/>
      <c r="AJ167" s="248"/>
      <c r="AK167" s="248"/>
      <c r="AL167" s="248">
        <f t="shared" ref="AL167:AL175" si="237">AM167+AN167+AO167+AP167</f>
        <v>0</v>
      </c>
      <c r="AM167" s="248">
        <f t="shared" ref="AM167:AM175" si="238">AH167</f>
        <v>0</v>
      </c>
      <c r="AN167" s="248">
        <f t="shared" ref="AN167:AN175" si="239">AI167</f>
        <v>0</v>
      </c>
      <c r="AO167" s="248">
        <f t="shared" ref="AO167:AO175" si="240">AJ167</f>
        <v>0</v>
      </c>
      <c r="AP167" s="248">
        <f t="shared" ref="AP167:AP175" si="241">AK167</f>
        <v>0</v>
      </c>
      <c r="AQ167" s="248">
        <f t="shared" ref="AQ167:AQ175" si="242">N167-AM167-AD167</f>
        <v>38.005999999999858</v>
      </c>
      <c r="AR167" s="449" t="s">
        <v>756</v>
      </c>
      <c r="AV167" s="201" t="s">
        <v>828</v>
      </c>
      <c r="AX167" s="188" t="e">
        <f>U167-#REF!</f>
        <v>#REF!</v>
      </c>
      <c r="AY167" s="188"/>
    </row>
    <row r="168" spans="1:58" s="98" customFormat="1" ht="48">
      <c r="A168" s="267">
        <v>2</v>
      </c>
      <c r="B168" s="294" t="s">
        <v>449</v>
      </c>
      <c r="C168" s="484" t="s">
        <v>144</v>
      </c>
      <c r="D168" s="496" t="s">
        <v>580</v>
      </c>
      <c r="E168" s="449" t="s">
        <v>846</v>
      </c>
      <c r="F168" s="484" t="s">
        <v>460</v>
      </c>
      <c r="G168" s="248">
        <v>1600</v>
      </c>
      <c r="H168" s="248">
        <v>1600</v>
      </c>
      <c r="I168" s="288"/>
      <c r="J168" s="288"/>
      <c r="K168" s="286" t="s">
        <v>764</v>
      </c>
      <c r="L168" s="320">
        <v>1584.943</v>
      </c>
      <c r="M168" s="248">
        <v>1600</v>
      </c>
      <c r="N168" s="248">
        <v>1600</v>
      </c>
      <c r="O168" s="248">
        <v>1580</v>
      </c>
      <c r="P168" s="288"/>
      <c r="Q168" s="288"/>
      <c r="R168" s="288"/>
      <c r="S168" s="288"/>
      <c r="T168" s="288"/>
      <c r="U168" s="248">
        <v>184.94300000000001</v>
      </c>
      <c r="V168" s="248">
        <v>184.94300000000001</v>
      </c>
      <c r="W168" s="248"/>
      <c r="X168" s="248"/>
      <c r="Y168" s="505">
        <f>Z168+AA168</f>
        <v>184.94300000000001</v>
      </c>
      <c r="Z168" s="248">
        <v>184.94300000000001</v>
      </c>
      <c r="AA168" s="248"/>
      <c r="AB168" s="248"/>
      <c r="AC168" s="248">
        <f t="shared" si="235"/>
        <v>1584.943</v>
      </c>
      <c r="AD168" s="248">
        <f>1600-15.057</f>
        <v>1584.943</v>
      </c>
      <c r="AE168" s="248"/>
      <c r="AF168" s="248"/>
      <c r="AG168" s="248">
        <f t="shared" si="236"/>
        <v>0</v>
      </c>
      <c r="AH168" s="248"/>
      <c r="AI168" s="248"/>
      <c r="AJ168" s="248"/>
      <c r="AK168" s="248"/>
      <c r="AL168" s="248">
        <f t="shared" si="237"/>
        <v>0</v>
      </c>
      <c r="AM168" s="248">
        <f t="shared" si="238"/>
        <v>0</v>
      </c>
      <c r="AN168" s="248">
        <f t="shared" si="239"/>
        <v>0</v>
      </c>
      <c r="AO168" s="248">
        <f t="shared" si="240"/>
        <v>0</v>
      </c>
      <c r="AP168" s="248">
        <f t="shared" si="241"/>
        <v>0</v>
      </c>
      <c r="AQ168" s="248">
        <f t="shared" si="242"/>
        <v>15.057000000000016</v>
      </c>
      <c r="AR168" s="449" t="s">
        <v>756</v>
      </c>
      <c r="AV168" s="201" t="s">
        <v>828</v>
      </c>
      <c r="AX168" s="188" t="e">
        <f>U168-#REF!</f>
        <v>#REF!</v>
      </c>
      <c r="AY168" s="188"/>
    </row>
    <row r="169" spans="1:58" s="98" customFormat="1" ht="48">
      <c r="A169" s="267">
        <v>3</v>
      </c>
      <c r="B169" s="294" t="s">
        <v>450</v>
      </c>
      <c r="C169" s="484" t="s">
        <v>144</v>
      </c>
      <c r="D169" s="496" t="s">
        <v>580</v>
      </c>
      <c r="E169" s="449" t="s">
        <v>846</v>
      </c>
      <c r="F169" s="484" t="s">
        <v>461</v>
      </c>
      <c r="G169" s="248">
        <v>1600</v>
      </c>
      <c r="H169" s="248">
        <v>1600</v>
      </c>
      <c r="I169" s="288"/>
      <c r="J169" s="288"/>
      <c r="K169" s="286" t="s">
        <v>763</v>
      </c>
      <c r="L169" s="320">
        <v>1460.027</v>
      </c>
      <c r="M169" s="248">
        <v>1600</v>
      </c>
      <c r="N169" s="248">
        <v>1600</v>
      </c>
      <c r="O169" s="248">
        <v>1455.23</v>
      </c>
      <c r="P169" s="288"/>
      <c r="Q169" s="288"/>
      <c r="R169" s="288"/>
      <c r="S169" s="288"/>
      <c r="T169" s="288"/>
      <c r="U169" s="248">
        <v>60.026999999999987</v>
      </c>
      <c r="V169" s="248">
        <v>60.026999999999987</v>
      </c>
      <c r="W169" s="248"/>
      <c r="X169" s="248"/>
      <c r="Y169" s="248">
        <v>60.027000000000001</v>
      </c>
      <c r="Z169" s="248">
        <v>60.027000000000001</v>
      </c>
      <c r="AA169" s="248"/>
      <c r="AB169" s="248"/>
      <c r="AC169" s="248">
        <f t="shared" si="235"/>
        <v>1460.027</v>
      </c>
      <c r="AD169" s="248">
        <f>1600-139.973</f>
        <v>1460.027</v>
      </c>
      <c r="AE169" s="248"/>
      <c r="AF169" s="248"/>
      <c r="AG169" s="248">
        <f t="shared" si="236"/>
        <v>0</v>
      </c>
      <c r="AH169" s="248"/>
      <c r="AI169" s="248"/>
      <c r="AJ169" s="248"/>
      <c r="AK169" s="248"/>
      <c r="AL169" s="248">
        <f t="shared" si="237"/>
        <v>0</v>
      </c>
      <c r="AM169" s="248">
        <f t="shared" si="238"/>
        <v>0</v>
      </c>
      <c r="AN169" s="248">
        <f t="shared" si="239"/>
        <v>0</v>
      </c>
      <c r="AO169" s="248">
        <f t="shared" si="240"/>
        <v>0</v>
      </c>
      <c r="AP169" s="248">
        <f t="shared" si="241"/>
        <v>0</v>
      </c>
      <c r="AQ169" s="248">
        <f t="shared" si="242"/>
        <v>139.97299999999996</v>
      </c>
      <c r="AR169" s="449" t="s">
        <v>756</v>
      </c>
      <c r="AV169" s="201" t="s">
        <v>828</v>
      </c>
      <c r="AX169" s="188" t="e">
        <f>U169-#REF!</f>
        <v>#REF!</v>
      </c>
      <c r="AY169" s="188"/>
    </row>
    <row r="170" spans="1:58" s="98" customFormat="1" ht="26.4">
      <c r="A170" s="267">
        <v>4</v>
      </c>
      <c r="B170" s="294" t="s">
        <v>451</v>
      </c>
      <c r="C170" s="484" t="s">
        <v>243</v>
      </c>
      <c r="D170" s="497" t="s">
        <v>581</v>
      </c>
      <c r="E170" s="449" t="s">
        <v>846</v>
      </c>
      <c r="F170" s="484" t="s">
        <v>462</v>
      </c>
      <c r="G170" s="248">
        <v>13500</v>
      </c>
      <c r="H170" s="248">
        <v>13500</v>
      </c>
      <c r="I170" s="288"/>
      <c r="J170" s="288"/>
      <c r="K170" s="288"/>
      <c r="L170" s="288"/>
      <c r="M170" s="248">
        <v>13500</v>
      </c>
      <c r="N170" s="248">
        <v>13500</v>
      </c>
      <c r="O170" s="248">
        <v>12320</v>
      </c>
      <c r="P170" s="248">
        <v>2098</v>
      </c>
      <c r="Q170" s="288"/>
      <c r="R170" s="288"/>
      <c r="S170" s="268">
        <v>5</v>
      </c>
      <c r="T170" s="268">
        <v>5</v>
      </c>
      <c r="U170" s="248">
        <v>2459</v>
      </c>
      <c r="V170" s="248">
        <v>2459</v>
      </c>
      <c r="W170" s="248"/>
      <c r="X170" s="248"/>
      <c r="Y170" s="248">
        <v>2002.0869190000003</v>
      </c>
      <c r="Z170" s="248">
        <v>2002.0869190000003</v>
      </c>
      <c r="AA170" s="248"/>
      <c r="AB170" s="248"/>
      <c r="AC170" s="248">
        <f t="shared" si="235"/>
        <v>12800</v>
      </c>
      <c r="AD170" s="248">
        <f>13500-700</f>
        <v>12800</v>
      </c>
      <c r="AE170" s="248"/>
      <c r="AF170" s="248"/>
      <c r="AG170" s="248">
        <f t="shared" si="236"/>
        <v>0</v>
      </c>
      <c r="AH170" s="248"/>
      <c r="AI170" s="248"/>
      <c r="AJ170" s="248"/>
      <c r="AK170" s="248"/>
      <c r="AL170" s="248">
        <f t="shared" si="237"/>
        <v>0</v>
      </c>
      <c r="AM170" s="248">
        <f t="shared" si="238"/>
        <v>0</v>
      </c>
      <c r="AN170" s="248">
        <f t="shared" si="239"/>
        <v>0</v>
      </c>
      <c r="AO170" s="248">
        <f t="shared" si="240"/>
        <v>0</v>
      </c>
      <c r="AP170" s="248">
        <f t="shared" si="241"/>
        <v>0</v>
      </c>
      <c r="AQ170" s="248">
        <f t="shared" si="242"/>
        <v>700</v>
      </c>
      <c r="AR170" s="449" t="s">
        <v>756</v>
      </c>
      <c r="AV170" s="201" t="s">
        <v>828</v>
      </c>
      <c r="AX170" s="188" t="e">
        <f>U170-#REF!</f>
        <v>#REF!</v>
      </c>
      <c r="AY170" s="188"/>
    </row>
    <row r="171" spans="1:58" s="98" customFormat="1" ht="39.6">
      <c r="A171" s="267">
        <v>5</v>
      </c>
      <c r="B171" s="294" t="s">
        <v>452</v>
      </c>
      <c r="C171" s="484" t="s">
        <v>221</v>
      </c>
      <c r="D171" s="497" t="s">
        <v>582</v>
      </c>
      <c r="E171" s="449" t="s">
        <v>846</v>
      </c>
      <c r="F171" s="484" t="s">
        <v>463</v>
      </c>
      <c r="G171" s="248">
        <v>19542</v>
      </c>
      <c r="H171" s="248">
        <v>19542</v>
      </c>
      <c r="I171" s="288"/>
      <c r="J171" s="288"/>
      <c r="K171" s="288"/>
      <c r="L171" s="288"/>
      <c r="M171" s="248">
        <v>19542</v>
      </c>
      <c r="N171" s="248">
        <v>19542</v>
      </c>
      <c r="O171" s="248">
        <v>18749</v>
      </c>
      <c r="P171" s="248">
        <v>10750</v>
      </c>
      <c r="Q171" s="288"/>
      <c r="R171" s="288"/>
      <c r="S171" s="248">
        <v>1864.0481360000003</v>
      </c>
      <c r="T171" s="248">
        <v>1864.0481360000003</v>
      </c>
      <c r="U171" s="248">
        <v>6312</v>
      </c>
      <c r="V171" s="248">
        <v>6312</v>
      </c>
      <c r="W171" s="248"/>
      <c r="X171" s="248"/>
      <c r="Y171" s="248">
        <v>4906.7548640000005</v>
      </c>
      <c r="Z171" s="248">
        <v>4906.7548640000005</v>
      </c>
      <c r="AA171" s="248"/>
      <c r="AB171" s="248"/>
      <c r="AC171" s="248">
        <f t="shared" si="235"/>
        <v>19312</v>
      </c>
      <c r="AD171" s="248">
        <f>19542-230</f>
        <v>19312</v>
      </c>
      <c r="AE171" s="248"/>
      <c r="AF171" s="248"/>
      <c r="AG171" s="248">
        <f t="shared" si="236"/>
        <v>0</v>
      </c>
      <c r="AH171" s="248"/>
      <c r="AI171" s="248"/>
      <c r="AJ171" s="248"/>
      <c r="AK171" s="248"/>
      <c r="AL171" s="248">
        <f t="shared" si="237"/>
        <v>0</v>
      </c>
      <c r="AM171" s="248">
        <f t="shared" si="238"/>
        <v>0</v>
      </c>
      <c r="AN171" s="248">
        <f t="shared" si="239"/>
        <v>0</v>
      </c>
      <c r="AO171" s="248">
        <f t="shared" si="240"/>
        <v>0</v>
      </c>
      <c r="AP171" s="248">
        <f t="shared" si="241"/>
        <v>0</v>
      </c>
      <c r="AQ171" s="248">
        <f t="shared" si="242"/>
        <v>230</v>
      </c>
      <c r="AR171" s="449" t="s">
        <v>756</v>
      </c>
      <c r="AV171" s="201" t="s">
        <v>828</v>
      </c>
      <c r="AX171" s="188" t="e">
        <f>U171-#REF!</f>
        <v>#REF!</v>
      </c>
      <c r="AY171" s="188"/>
    </row>
    <row r="172" spans="1:58" s="98" customFormat="1" ht="39.6">
      <c r="A172" s="267">
        <v>6</v>
      </c>
      <c r="B172" s="294" t="s">
        <v>453</v>
      </c>
      <c r="C172" s="484" t="s">
        <v>221</v>
      </c>
      <c r="D172" s="497" t="s">
        <v>583</v>
      </c>
      <c r="E172" s="449" t="s">
        <v>846</v>
      </c>
      <c r="F172" s="484" t="s">
        <v>464</v>
      </c>
      <c r="G172" s="248">
        <v>960</v>
      </c>
      <c r="H172" s="248">
        <v>960</v>
      </c>
      <c r="I172" s="288"/>
      <c r="J172" s="288"/>
      <c r="K172" s="288"/>
      <c r="L172" s="288"/>
      <c r="M172" s="248">
        <v>960</v>
      </c>
      <c r="N172" s="248">
        <v>960</v>
      </c>
      <c r="O172" s="248">
        <v>900</v>
      </c>
      <c r="P172" s="288"/>
      <c r="Q172" s="288"/>
      <c r="R172" s="288"/>
      <c r="S172" s="268"/>
      <c r="T172" s="288"/>
      <c r="U172" s="248">
        <v>80</v>
      </c>
      <c r="V172" s="248">
        <v>80</v>
      </c>
      <c r="W172" s="248"/>
      <c r="X172" s="248"/>
      <c r="Y172" s="248">
        <v>36.805999999999997</v>
      </c>
      <c r="Z172" s="248">
        <v>36.805999999999997</v>
      </c>
      <c r="AA172" s="248"/>
      <c r="AB172" s="248"/>
      <c r="AC172" s="248">
        <f t="shared" si="235"/>
        <v>960</v>
      </c>
      <c r="AD172" s="248">
        <v>960</v>
      </c>
      <c r="AE172" s="248"/>
      <c r="AF172" s="248"/>
      <c r="AG172" s="248">
        <f t="shared" si="236"/>
        <v>0</v>
      </c>
      <c r="AH172" s="248">
        <f>N172-AD172</f>
        <v>0</v>
      </c>
      <c r="AI172" s="248"/>
      <c r="AJ172" s="248"/>
      <c r="AK172" s="248"/>
      <c r="AL172" s="248">
        <f t="shared" si="237"/>
        <v>0</v>
      </c>
      <c r="AM172" s="248">
        <f t="shared" si="238"/>
        <v>0</v>
      </c>
      <c r="AN172" s="248">
        <f t="shared" si="239"/>
        <v>0</v>
      </c>
      <c r="AO172" s="248">
        <f t="shared" si="240"/>
        <v>0</v>
      </c>
      <c r="AP172" s="248">
        <f t="shared" si="241"/>
        <v>0</v>
      </c>
      <c r="AQ172" s="248">
        <f t="shared" si="242"/>
        <v>0</v>
      </c>
      <c r="AR172" s="449" t="s">
        <v>756</v>
      </c>
      <c r="AV172" s="230" t="s">
        <v>117</v>
      </c>
      <c r="AX172" s="188"/>
      <c r="AY172" s="188"/>
    </row>
    <row r="173" spans="1:58" s="98" customFormat="1" ht="39.6">
      <c r="A173" s="267">
        <v>7</v>
      </c>
      <c r="B173" s="294" t="s">
        <v>454</v>
      </c>
      <c r="C173" s="484" t="s">
        <v>221</v>
      </c>
      <c r="D173" s="497" t="s">
        <v>584</v>
      </c>
      <c r="E173" s="449" t="s">
        <v>846</v>
      </c>
      <c r="F173" s="484" t="s">
        <v>465</v>
      </c>
      <c r="G173" s="248">
        <v>702</v>
      </c>
      <c r="H173" s="248">
        <v>702</v>
      </c>
      <c r="I173" s="288"/>
      <c r="J173" s="288"/>
      <c r="K173" s="288"/>
      <c r="L173" s="288"/>
      <c r="M173" s="248">
        <v>702</v>
      </c>
      <c r="N173" s="248">
        <v>702</v>
      </c>
      <c r="O173" s="248">
        <v>697.08399999999995</v>
      </c>
      <c r="P173" s="288"/>
      <c r="Q173" s="268">
        <v>0.10500000000001819</v>
      </c>
      <c r="R173" s="268">
        <v>0.105</v>
      </c>
      <c r="S173" s="268">
        <v>0.81499999999999795</v>
      </c>
      <c r="T173" s="268">
        <v>0.81499999999999795</v>
      </c>
      <c r="U173" s="248">
        <v>52</v>
      </c>
      <c r="V173" s="248">
        <v>52</v>
      </c>
      <c r="W173" s="248"/>
      <c r="X173" s="248"/>
      <c r="Y173" s="248">
        <v>32.243000000000002</v>
      </c>
      <c r="Z173" s="248">
        <v>32.243000000000002</v>
      </c>
      <c r="AA173" s="248"/>
      <c r="AB173" s="248"/>
      <c r="AC173" s="248">
        <f t="shared" si="235"/>
        <v>702</v>
      </c>
      <c r="AD173" s="248">
        <v>702</v>
      </c>
      <c r="AE173" s="248"/>
      <c r="AF173" s="248"/>
      <c r="AG173" s="248">
        <f t="shared" si="236"/>
        <v>0</v>
      </c>
      <c r="AH173" s="248">
        <f>N173-AD173</f>
        <v>0</v>
      </c>
      <c r="AI173" s="248"/>
      <c r="AJ173" s="248"/>
      <c r="AK173" s="248"/>
      <c r="AL173" s="248">
        <f t="shared" si="237"/>
        <v>0</v>
      </c>
      <c r="AM173" s="248">
        <f t="shared" si="238"/>
        <v>0</v>
      </c>
      <c r="AN173" s="248">
        <f t="shared" si="239"/>
        <v>0</v>
      </c>
      <c r="AO173" s="248">
        <f t="shared" si="240"/>
        <v>0</v>
      </c>
      <c r="AP173" s="248">
        <f t="shared" si="241"/>
        <v>0</v>
      </c>
      <c r="AQ173" s="248">
        <f t="shared" si="242"/>
        <v>0</v>
      </c>
      <c r="AR173" s="449" t="s">
        <v>756</v>
      </c>
      <c r="AV173" s="230" t="s">
        <v>117</v>
      </c>
      <c r="AX173" s="188"/>
      <c r="AY173" s="188"/>
    </row>
    <row r="174" spans="1:58" s="98" customFormat="1" ht="26.4">
      <c r="A174" s="267">
        <v>8</v>
      </c>
      <c r="B174" s="294" t="s">
        <v>455</v>
      </c>
      <c r="C174" s="484" t="s">
        <v>458</v>
      </c>
      <c r="D174" s="497" t="s">
        <v>585</v>
      </c>
      <c r="E174" s="449" t="s">
        <v>846</v>
      </c>
      <c r="F174" s="484" t="s">
        <v>466</v>
      </c>
      <c r="G174" s="248">
        <v>1120</v>
      </c>
      <c r="H174" s="248">
        <v>1120</v>
      </c>
      <c r="I174" s="288"/>
      <c r="J174" s="288"/>
      <c r="K174" s="288"/>
      <c r="L174" s="288"/>
      <c r="M174" s="248">
        <v>1120</v>
      </c>
      <c r="N174" s="248">
        <v>1120</v>
      </c>
      <c r="O174" s="248">
        <v>1100</v>
      </c>
      <c r="P174" s="288"/>
      <c r="Q174" s="288"/>
      <c r="R174" s="288"/>
      <c r="S174" s="268"/>
      <c r="T174" s="288"/>
      <c r="U174" s="248">
        <v>70</v>
      </c>
      <c r="V174" s="248">
        <v>70</v>
      </c>
      <c r="W174" s="248"/>
      <c r="X174" s="248"/>
      <c r="Y174" s="248">
        <v>0</v>
      </c>
      <c r="Z174" s="248">
        <v>0</v>
      </c>
      <c r="AA174" s="248"/>
      <c r="AB174" s="248"/>
      <c r="AC174" s="248">
        <f t="shared" si="235"/>
        <v>1120</v>
      </c>
      <c r="AD174" s="248">
        <v>1120</v>
      </c>
      <c r="AE174" s="248"/>
      <c r="AF174" s="248"/>
      <c r="AG174" s="248">
        <f t="shared" si="236"/>
        <v>0</v>
      </c>
      <c r="AH174" s="248">
        <f>N174-AD174</f>
        <v>0</v>
      </c>
      <c r="AI174" s="248"/>
      <c r="AJ174" s="248"/>
      <c r="AK174" s="248"/>
      <c r="AL174" s="248">
        <f t="shared" si="237"/>
        <v>0</v>
      </c>
      <c r="AM174" s="248">
        <f t="shared" si="238"/>
        <v>0</v>
      </c>
      <c r="AN174" s="248">
        <f t="shared" si="239"/>
        <v>0</v>
      </c>
      <c r="AO174" s="248">
        <f t="shared" si="240"/>
        <v>0</v>
      </c>
      <c r="AP174" s="248">
        <f t="shared" si="241"/>
        <v>0</v>
      </c>
      <c r="AQ174" s="248">
        <f t="shared" si="242"/>
        <v>0</v>
      </c>
      <c r="AR174" s="449" t="s">
        <v>756</v>
      </c>
      <c r="AV174" s="230" t="s">
        <v>118</v>
      </c>
      <c r="AX174" s="188"/>
      <c r="AY174" s="188"/>
    </row>
    <row r="175" spans="1:58" s="98" customFormat="1" ht="39.6">
      <c r="A175" s="267">
        <v>9</v>
      </c>
      <c r="B175" s="294" t="s">
        <v>456</v>
      </c>
      <c r="C175" s="484" t="s">
        <v>343</v>
      </c>
      <c r="D175" s="497" t="s">
        <v>586</v>
      </c>
      <c r="E175" s="449" t="s">
        <v>846</v>
      </c>
      <c r="F175" s="484" t="s">
        <v>467</v>
      </c>
      <c r="G175" s="248">
        <v>2280</v>
      </c>
      <c r="H175" s="248">
        <v>2280</v>
      </c>
      <c r="I175" s="288"/>
      <c r="J175" s="288"/>
      <c r="K175" s="288"/>
      <c r="L175" s="288"/>
      <c r="M175" s="248">
        <v>2280</v>
      </c>
      <c r="N175" s="248">
        <v>2280</v>
      </c>
      <c r="O175" s="248">
        <v>2238.2719999999999</v>
      </c>
      <c r="P175" s="288"/>
      <c r="Q175" s="288"/>
      <c r="R175" s="288"/>
      <c r="S175" s="268">
        <v>0.38699999999994361</v>
      </c>
      <c r="T175" s="288"/>
      <c r="U175" s="248">
        <v>228</v>
      </c>
      <c r="V175" s="248">
        <v>228</v>
      </c>
      <c r="W175" s="248"/>
      <c r="X175" s="248"/>
      <c r="Y175" s="248">
        <v>106.206</v>
      </c>
      <c r="Z175" s="248">
        <v>106.206</v>
      </c>
      <c r="AA175" s="265"/>
      <c r="AB175" s="248"/>
      <c r="AC175" s="248">
        <f t="shared" si="235"/>
        <v>2280</v>
      </c>
      <c r="AD175" s="248">
        <v>2280</v>
      </c>
      <c r="AE175" s="248"/>
      <c r="AF175" s="248"/>
      <c r="AG175" s="248">
        <f t="shared" si="236"/>
        <v>0</v>
      </c>
      <c r="AH175" s="248">
        <f>N175-AD175</f>
        <v>0</v>
      </c>
      <c r="AI175" s="248"/>
      <c r="AJ175" s="248"/>
      <c r="AK175" s="248"/>
      <c r="AL175" s="248">
        <f t="shared" si="237"/>
        <v>0</v>
      </c>
      <c r="AM175" s="248">
        <f t="shared" si="238"/>
        <v>0</v>
      </c>
      <c r="AN175" s="248">
        <f t="shared" si="239"/>
        <v>0</v>
      </c>
      <c r="AO175" s="248">
        <f t="shared" si="240"/>
        <v>0</v>
      </c>
      <c r="AP175" s="248">
        <f t="shared" si="241"/>
        <v>0</v>
      </c>
      <c r="AQ175" s="248">
        <f t="shared" si="242"/>
        <v>0</v>
      </c>
      <c r="AR175" s="449" t="s">
        <v>756</v>
      </c>
      <c r="AV175" s="230" t="s">
        <v>144</v>
      </c>
      <c r="AX175" s="188"/>
      <c r="AY175" s="188"/>
    </row>
    <row r="176" spans="1:58" ht="27.6">
      <c r="A176" s="280" t="s">
        <v>20</v>
      </c>
      <c r="B176" s="329" t="s">
        <v>41</v>
      </c>
      <c r="C176" s="443"/>
      <c r="D176" s="443"/>
      <c r="E176" s="443"/>
      <c r="F176" s="449"/>
      <c r="G176" s="265">
        <f>SUM(G177)</f>
        <v>6560</v>
      </c>
      <c r="H176" s="265">
        <f t="shared" ref="H176:AQ176" si="243">SUM(H177)</f>
        <v>6560</v>
      </c>
      <c r="I176" s="265">
        <f t="shared" si="243"/>
        <v>0</v>
      </c>
      <c r="J176" s="265">
        <f t="shared" si="243"/>
        <v>0</v>
      </c>
      <c r="K176" s="265">
        <f t="shared" si="243"/>
        <v>0</v>
      </c>
      <c r="L176" s="265">
        <f t="shared" si="243"/>
        <v>0</v>
      </c>
      <c r="M176" s="274">
        <f t="shared" si="243"/>
        <v>6560</v>
      </c>
      <c r="N176" s="274">
        <f t="shared" si="243"/>
        <v>6560</v>
      </c>
      <c r="O176" s="265">
        <f t="shared" si="243"/>
        <v>6292.1469999999999</v>
      </c>
      <c r="P176" s="265">
        <f t="shared" si="243"/>
        <v>792.14699999999993</v>
      </c>
      <c r="Q176" s="265">
        <f t="shared" si="243"/>
        <v>0</v>
      </c>
      <c r="R176" s="265">
        <f t="shared" si="243"/>
        <v>0</v>
      </c>
      <c r="S176" s="265">
        <f t="shared" si="243"/>
        <v>0</v>
      </c>
      <c r="T176" s="265">
        <f t="shared" si="243"/>
        <v>0</v>
      </c>
      <c r="U176" s="265">
        <f t="shared" si="243"/>
        <v>3485</v>
      </c>
      <c r="V176" s="265">
        <f t="shared" si="243"/>
        <v>3485</v>
      </c>
      <c r="W176" s="265">
        <f t="shared" si="243"/>
        <v>0</v>
      </c>
      <c r="X176" s="265">
        <f t="shared" si="243"/>
        <v>0</v>
      </c>
      <c r="Y176" s="265">
        <f t="shared" si="243"/>
        <v>3461.0899999999997</v>
      </c>
      <c r="Z176" s="265">
        <f t="shared" si="243"/>
        <v>3461.0899999999997</v>
      </c>
      <c r="AA176" s="265">
        <f t="shared" si="243"/>
        <v>0</v>
      </c>
      <c r="AB176" s="265">
        <f t="shared" si="243"/>
        <v>0</v>
      </c>
      <c r="AC176" s="265">
        <f t="shared" si="243"/>
        <v>6485</v>
      </c>
      <c r="AD176" s="265">
        <f t="shared" si="243"/>
        <v>6485</v>
      </c>
      <c r="AE176" s="265">
        <f t="shared" si="243"/>
        <v>0</v>
      </c>
      <c r="AF176" s="265">
        <f t="shared" si="243"/>
        <v>0</v>
      </c>
      <c r="AG176" s="265">
        <f t="shared" si="243"/>
        <v>0</v>
      </c>
      <c r="AH176" s="265">
        <f t="shared" si="243"/>
        <v>0</v>
      </c>
      <c r="AI176" s="265">
        <f t="shared" si="243"/>
        <v>0</v>
      </c>
      <c r="AJ176" s="265">
        <f t="shared" si="243"/>
        <v>0</v>
      </c>
      <c r="AK176" s="265">
        <f t="shared" si="243"/>
        <v>0</v>
      </c>
      <c r="AL176" s="265">
        <f t="shared" si="243"/>
        <v>0</v>
      </c>
      <c r="AM176" s="265">
        <f t="shared" si="243"/>
        <v>0</v>
      </c>
      <c r="AN176" s="265">
        <f t="shared" si="243"/>
        <v>0</v>
      </c>
      <c r="AO176" s="265">
        <f t="shared" si="243"/>
        <v>0</v>
      </c>
      <c r="AP176" s="265">
        <f t="shared" si="243"/>
        <v>0</v>
      </c>
      <c r="AQ176" s="265">
        <f t="shared" si="243"/>
        <v>75</v>
      </c>
      <c r="AR176" s="443"/>
      <c r="AX176" s="185">
        <f>Y176/U176*100</f>
        <v>99.31391678622667</v>
      </c>
      <c r="AY176" s="185" t="e">
        <f>#REF!/U176*100</f>
        <v>#REF!</v>
      </c>
      <c r="BF176" s="346">
        <f>Y176/U176%</f>
        <v>99.31391678622667</v>
      </c>
    </row>
    <row r="177" spans="1:58" s="98" customFormat="1" ht="52.8">
      <c r="A177" s="267">
        <v>1</v>
      </c>
      <c r="B177" s="294" t="s">
        <v>457</v>
      </c>
      <c r="C177" s="484" t="s">
        <v>161</v>
      </c>
      <c r="D177" s="497" t="s">
        <v>587</v>
      </c>
      <c r="E177" s="449" t="s">
        <v>855</v>
      </c>
      <c r="F177" s="484" t="s">
        <v>468</v>
      </c>
      <c r="G177" s="248">
        <v>6560</v>
      </c>
      <c r="H177" s="248">
        <v>6560</v>
      </c>
      <c r="I177" s="288"/>
      <c r="J177" s="288"/>
      <c r="K177" s="288"/>
      <c r="L177" s="288"/>
      <c r="M177" s="248">
        <v>6560</v>
      </c>
      <c r="N177" s="248">
        <v>6560</v>
      </c>
      <c r="O177" s="248">
        <v>6292.1469999999999</v>
      </c>
      <c r="P177" s="248">
        <v>792.14699999999993</v>
      </c>
      <c r="Q177" s="288"/>
      <c r="R177" s="288"/>
      <c r="S177" s="288"/>
      <c r="T177" s="288"/>
      <c r="U177" s="248">
        <v>3485</v>
      </c>
      <c r="V177" s="248">
        <v>3485</v>
      </c>
      <c r="W177" s="248"/>
      <c r="X177" s="248"/>
      <c r="Y177" s="248">
        <v>3461.0899999999997</v>
      </c>
      <c r="Z177" s="248">
        <v>3461.0899999999997</v>
      </c>
      <c r="AA177" s="248"/>
      <c r="AB177" s="248"/>
      <c r="AC177" s="248">
        <f t="shared" ref="AC177" si="244">AD177+AE177+AF177</f>
        <v>6485</v>
      </c>
      <c r="AD177" s="248">
        <f>6560-75</f>
        <v>6485</v>
      </c>
      <c r="AE177" s="248"/>
      <c r="AF177" s="248"/>
      <c r="AG177" s="248">
        <f t="shared" ref="AG177" si="245">AH177+AI177+AJ177+AK177</f>
        <v>0</v>
      </c>
      <c r="AH177" s="248"/>
      <c r="AI177" s="248"/>
      <c r="AJ177" s="248"/>
      <c r="AK177" s="248"/>
      <c r="AL177" s="248">
        <f t="shared" ref="AL177" si="246">AM177+AN177+AO177+AP177</f>
        <v>0</v>
      </c>
      <c r="AM177" s="248">
        <f t="shared" ref="AM177" si="247">AH177</f>
        <v>0</v>
      </c>
      <c r="AN177" s="248">
        <f t="shared" ref="AN177" si="248">AI177</f>
        <v>0</v>
      </c>
      <c r="AO177" s="248">
        <f t="shared" ref="AO177" si="249">AJ177</f>
        <v>0</v>
      </c>
      <c r="AP177" s="248">
        <f t="shared" ref="AP177" si="250">AK177</f>
        <v>0</v>
      </c>
      <c r="AQ177" s="248">
        <f>N177-AM177-AD177</f>
        <v>75</v>
      </c>
      <c r="AR177" s="449" t="s">
        <v>756</v>
      </c>
      <c r="AV177" s="201" t="s">
        <v>828</v>
      </c>
      <c r="AX177" s="188" t="e">
        <f>U177-#REF!</f>
        <v>#REF!</v>
      </c>
      <c r="AY177" s="188"/>
      <c r="BC177" s="351">
        <f>U177</f>
        <v>3485</v>
      </c>
      <c r="BD177" s="351">
        <f>Y177</f>
        <v>3461.0899999999997</v>
      </c>
    </row>
    <row r="178" spans="1:58" ht="27.6">
      <c r="A178" s="280" t="s">
        <v>21</v>
      </c>
      <c r="B178" s="329" t="s">
        <v>42</v>
      </c>
      <c r="C178" s="443"/>
      <c r="D178" s="443"/>
      <c r="E178" s="443"/>
      <c r="F178" s="449"/>
      <c r="G178" s="265">
        <f>SUM(G179:G184)</f>
        <v>23650</v>
      </c>
      <c r="H178" s="265">
        <f t="shared" ref="H178:AQ178" si="251">SUM(H179:H184)</f>
        <v>23650</v>
      </c>
      <c r="I178" s="265">
        <f t="shared" si="251"/>
        <v>0</v>
      </c>
      <c r="J178" s="265">
        <f t="shared" si="251"/>
        <v>0</v>
      </c>
      <c r="K178" s="265">
        <f t="shared" si="251"/>
        <v>0</v>
      </c>
      <c r="L178" s="265">
        <f t="shared" si="251"/>
        <v>0</v>
      </c>
      <c r="M178" s="274">
        <f t="shared" si="251"/>
        <v>23650</v>
      </c>
      <c r="N178" s="274">
        <f t="shared" si="251"/>
        <v>23650</v>
      </c>
      <c r="O178" s="265">
        <f t="shared" si="251"/>
        <v>7171</v>
      </c>
      <c r="P178" s="265">
        <f t="shared" si="251"/>
        <v>7171</v>
      </c>
      <c r="Q178" s="265">
        <f t="shared" si="251"/>
        <v>0</v>
      </c>
      <c r="R178" s="265">
        <f t="shared" si="251"/>
        <v>0</v>
      </c>
      <c r="S178" s="265">
        <f t="shared" si="251"/>
        <v>0</v>
      </c>
      <c r="T178" s="265">
        <f t="shared" si="251"/>
        <v>0</v>
      </c>
      <c r="U178" s="265">
        <f t="shared" si="251"/>
        <v>10138.036</v>
      </c>
      <c r="V178" s="265">
        <f t="shared" si="251"/>
        <v>10138.036</v>
      </c>
      <c r="W178" s="265">
        <f t="shared" si="251"/>
        <v>0</v>
      </c>
      <c r="X178" s="265">
        <f t="shared" si="251"/>
        <v>0</v>
      </c>
      <c r="Y178" s="265">
        <f t="shared" si="251"/>
        <v>6580.6530000000002</v>
      </c>
      <c r="Z178" s="265">
        <f t="shared" si="251"/>
        <v>6580.6530000000002</v>
      </c>
      <c r="AA178" s="265">
        <f t="shared" si="251"/>
        <v>0</v>
      </c>
      <c r="AB178" s="265">
        <f t="shared" si="251"/>
        <v>0</v>
      </c>
      <c r="AC178" s="265">
        <f t="shared" ref="AC178" si="252">SUM(AC179:AC184)</f>
        <v>10138.036</v>
      </c>
      <c r="AD178" s="265">
        <f t="shared" si="251"/>
        <v>10138.036</v>
      </c>
      <c r="AE178" s="265">
        <f t="shared" si="251"/>
        <v>0</v>
      </c>
      <c r="AF178" s="265">
        <f t="shared" si="251"/>
        <v>0</v>
      </c>
      <c r="AG178" s="265">
        <f t="shared" si="251"/>
        <v>13511.964</v>
      </c>
      <c r="AH178" s="265">
        <f t="shared" si="251"/>
        <v>13511.964</v>
      </c>
      <c r="AI178" s="265">
        <f t="shared" si="251"/>
        <v>0</v>
      </c>
      <c r="AJ178" s="265">
        <f t="shared" si="251"/>
        <v>0</v>
      </c>
      <c r="AK178" s="265">
        <f t="shared" si="251"/>
        <v>0</v>
      </c>
      <c r="AL178" s="265">
        <f t="shared" ref="AL178" si="253">SUM(AL179:AL184)</f>
        <v>13511</v>
      </c>
      <c r="AM178" s="265">
        <f t="shared" si="251"/>
        <v>13511</v>
      </c>
      <c r="AN178" s="265">
        <f t="shared" si="251"/>
        <v>0</v>
      </c>
      <c r="AO178" s="265">
        <f t="shared" si="251"/>
        <v>0</v>
      </c>
      <c r="AP178" s="265">
        <f t="shared" si="251"/>
        <v>0</v>
      </c>
      <c r="AQ178" s="265">
        <f t="shared" si="251"/>
        <v>0.96399999999994179</v>
      </c>
      <c r="AR178" s="443"/>
      <c r="AX178" s="185">
        <f>Y178/U178*100</f>
        <v>64.910530994366169</v>
      </c>
      <c r="AY178" s="185" t="e">
        <f>#REF!/U178*100</f>
        <v>#REF!</v>
      </c>
      <c r="BF178" s="346">
        <f>Y178/U178%</f>
        <v>64.910530994366169</v>
      </c>
    </row>
    <row r="179" spans="1:58" ht="48" customHeight="1">
      <c r="A179" s="267">
        <v>1</v>
      </c>
      <c r="B179" s="293" t="s">
        <v>469</v>
      </c>
      <c r="C179" s="446" t="s">
        <v>386</v>
      </c>
      <c r="D179" s="491" t="s">
        <v>588</v>
      </c>
      <c r="E179" s="484" t="s">
        <v>867</v>
      </c>
      <c r="F179" s="498" t="s">
        <v>477</v>
      </c>
      <c r="G179" s="248">
        <v>5300</v>
      </c>
      <c r="H179" s="248">
        <v>5300</v>
      </c>
      <c r="I179" s="279"/>
      <c r="J179" s="279"/>
      <c r="K179" s="279"/>
      <c r="L179" s="279"/>
      <c r="M179" s="248">
        <v>5300</v>
      </c>
      <c r="N179" s="248">
        <v>5300</v>
      </c>
      <c r="O179" s="248">
        <v>1579</v>
      </c>
      <c r="P179" s="248">
        <v>1579</v>
      </c>
      <c r="Q179" s="279"/>
      <c r="R179" s="279"/>
      <c r="S179" s="279"/>
      <c r="T179" s="279"/>
      <c r="U179" s="248">
        <v>2404</v>
      </c>
      <c r="V179" s="248">
        <v>2404</v>
      </c>
      <c r="W179" s="248"/>
      <c r="X179" s="248"/>
      <c r="Y179" s="248">
        <v>1592.202</v>
      </c>
      <c r="Z179" s="248">
        <v>1592.202</v>
      </c>
      <c r="AA179" s="248"/>
      <c r="AB179" s="248"/>
      <c r="AC179" s="248">
        <f t="shared" ref="AC179:AC184" si="254">AD179+AE179+AF179</f>
        <v>2404</v>
      </c>
      <c r="AD179" s="248">
        <f>2004+400</f>
        <v>2404</v>
      </c>
      <c r="AE179" s="248"/>
      <c r="AF179" s="248"/>
      <c r="AG179" s="248">
        <f t="shared" ref="AG179:AG184" si="255">AH179+AI179+AJ179+AK179</f>
        <v>2896</v>
      </c>
      <c r="AH179" s="248">
        <f t="shared" ref="AH179:AH184" si="256">N179-AD179</f>
        <v>2896</v>
      </c>
      <c r="AI179" s="248"/>
      <c r="AJ179" s="248"/>
      <c r="AK179" s="248"/>
      <c r="AL179" s="248">
        <f t="shared" ref="AL179:AL184" si="257">AM179+AN179+AO179+AP179</f>
        <v>2896</v>
      </c>
      <c r="AM179" s="248">
        <v>2896</v>
      </c>
      <c r="AN179" s="248">
        <f t="shared" ref="AN179:AN184" si="258">AI179</f>
        <v>0</v>
      </c>
      <c r="AO179" s="248">
        <f t="shared" ref="AO179:AO184" si="259">AJ179</f>
        <v>0</v>
      </c>
      <c r="AP179" s="248">
        <f t="shared" ref="AP179:AP184" si="260">AK179</f>
        <v>0</v>
      </c>
      <c r="AQ179" s="248">
        <f t="shared" ref="AQ179:AQ184" si="261">N179-AM179-AD179</f>
        <v>0</v>
      </c>
      <c r="AR179" s="443"/>
      <c r="AV179" s="201" t="s">
        <v>828</v>
      </c>
      <c r="AX179" s="189"/>
      <c r="AY179" s="189"/>
    </row>
    <row r="180" spans="1:58" ht="39.6">
      <c r="A180" s="267">
        <v>2</v>
      </c>
      <c r="B180" s="293" t="s">
        <v>470</v>
      </c>
      <c r="C180" s="446" t="s">
        <v>475</v>
      </c>
      <c r="D180" s="491" t="s">
        <v>588</v>
      </c>
      <c r="E180" s="484" t="s">
        <v>867</v>
      </c>
      <c r="F180" s="498" t="s">
        <v>478</v>
      </c>
      <c r="G180" s="248">
        <v>4000</v>
      </c>
      <c r="H180" s="248">
        <v>4000</v>
      </c>
      <c r="I180" s="279"/>
      <c r="J180" s="279"/>
      <c r="K180" s="279"/>
      <c r="L180" s="279"/>
      <c r="M180" s="248">
        <v>4000</v>
      </c>
      <c r="N180" s="248">
        <v>4000</v>
      </c>
      <c r="O180" s="248">
        <v>2076</v>
      </c>
      <c r="P180" s="248">
        <v>2076</v>
      </c>
      <c r="Q180" s="279"/>
      <c r="R180" s="279"/>
      <c r="S180" s="279"/>
      <c r="T180" s="279"/>
      <c r="U180" s="248">
        <v>1512</v>
      </c>
      <c r="V180" s="248">
        <v>1512</v>
      </c>
      <c r="W180" s="248"/>
      <c r="X180" s="248"/>
      <c r="Y180" s="248">
        <v>1193.99</v>
      </c>
      <c r="Z180" s="248">
        <v>1193.99</v>
      </c>
      <c r="AA180" s="248"/>
      <c r="AB180" s="248"/>
      <c r="AC180" s="248">
        <f t="shared" si="254"/>
        <v>1512</v>
      </c>
      <c r="AD180" s="248">
        <v>1512</v>
      </c>
      <c r="AE180" s="248"/>
      <c r="AF180" s="248"/>
      <c r="AG180" s="248">
        <f t="shared" si="255"/>
        <v>2488</v>
      </c>
      <c r="AH180" s="248">
        <f t="shared" si="256"/>
        <v>2488</v>
      </c>
      <c r="AI180" s="248"/>
      <c r="AJ180" s="248"/>
      <c r="AK180" s="248"/>
      <c r="AL180" s="248">
        <f t="shared" si="257"/>
        <v>2488</v>
      </c>
      <c r="AM180" s="248">
        <v>2488</v>
      </c>
      <c r="AN180" s="248">
        <f t="shared" si="258"/>
        <v>0</v>
      </c>
      <c r="AO180" s="248">
        <f t="shared" si="259"/>
        <v>0</v>
      </c>
      <c r="AP180" s="248">
        <f t="shared" si="260"/>
        <v>0</v>
      </c>
      <c r="AQ180" s="248">
        <f t="shared" si="261"/>
        <v>0</v>
      </c>
      <c r="AR180" s="443"/>
      <c r="AV180" s="201" t="s">
        <v>828</v>
      </c>
      <c r="AX180" s="189"/>
      <c r="AY180" s="189"/>
    </row>
    <row r="181" spans="1:58" ht="52.8">
      <c r="A181" s="267">
        <v>3</v>
      </c>
      <c r="B181" s="293" t="s">
        <v>471</v>
      </c>
      <c r="C181" s="446" t="s">
        <v>475</v>
      </c>
      <c r="D181" s="497" t="s">
        <v>589</v>
      </c>
      <c r="E181" s="484" t="s">
        <v>867</v>
      </c>
      <c r="F181" s="446" t="s">
        <v>479</v>
      </c>
      <c r="G181" s="248">
        <v>2100</v>
      </c>
      <c r="H181" s="248">
        <v>2100</v>
      </c>
      <c r="I181" s="279"/>
      <c r="J181" s="279"/>
      <c r="K181" s="279"/>
      <c r="L181" s="279"/>
      <c r="M181" s="248">
        <v>2100</v>
      </c>
      <c r="N181" s="248">
        <v>2100</v>
      </c>
      <c r="O181" s="248">
        <v>210</v>
      </c>
      <c r="P181" s="248">
        <v>210</v>
      </c>
      <c r="Q181" s="279"/>
      <c r="R181" s="279"/>
      <c r="S181" s="279"/>
      <c r="T181" s="279"/>
      <c r="U181" s="248">
        <v>794</v>
      </c>
      <c r="V181" s="248">
        <v>794</v>
      </c>
      <c r="W181" s="248"/>
      <c r="X181" s="248"/>
      <c r="Y181" s="279"/>
      <c r="Z181" s="279"/>
      <c r="AA181" s="279"/>
      <c r="AB181" s="248"/>
      <c r="AC181" s="248">
        <f t="shared" si="254"/>
        <v>794</v>
      </c>
      <c r="AD181" s="248">
        <v>794</v>
      </c>
      <c r="AE181" s="248"/>
      <c r="AF181" s="248"/>
      <c r="AG181" s="248">
        <f t="shared" si="255"/>
        <v>1306</v>
      </c>
      <c r="AH181" s="248">
        <f t="shared" si="256"/>
        <v>1306</v>
      </c>
      <c r="AI181" s="248"/>
      <c r="AJ181" s="248"/>
      <c r="AK181" s="248"/>
      <c r="AL181" s="248">
        <f t="shared" si="257"/>
        <v>1306</v>
      </c>
      <c r="AM181" s="248">
        <v>1306</v>
      </c>
      <c r="AN181" s="248">
        <f t="shared" si="258"/>
        <v>0</v>
      </c>
      <c r="AO181" s="248">
        <f t="shared" si="259"/>
        <v>0</v>
      </c>
      <c r="AP181" s="248">
        <f t="shared" si="260"/>
        <v>0</v>
      </c>
      <c r="AQ181" s="248">
        <f t="shared" si="261"/>
        <v>0</v>
      </c>
      <c r="AR181" s="443"/>
      <c r="AV181" s="230" t="s">
        <v>161</v>
      </c>
      <c r="AX181" s="189"/>
      <c r="AY181" s="189"/>
    </row>
    <row r="182" spans="1:58" ht="39.6">
      <c r="A182" s="267">
        <v>4</v>
      </c>
      <c r="B182" s="293" t="s">
        <v>472</v>
      </c>
      <c r="C182" s="446" t="s">
        <v>476</v>
      </c>
      <c r="D182" s="497" t="s">
        <v>590</v>
      </c>
      <c r="E182" s="484" t="s">
        <v>867</v>
      </c>
      <c r="F182" s="446" t="s">
        <v>480</v>
      </c>
      <c r="G182" s="248">
        <v>1100</v>
      </c>
      <c r="H182" s="248">
        <v>1100</v>
      </c>
      <c r="I182" s="279"/>
      <c r="J182" s="279"/>
      <c r="K182" s="279"/>
      <c r="L182" s="279"/>
      <c r="M182" s="248">
        <v>1100</v>
      </c>
      <c r="N182" s="248">
        <v>1100</v>
      </c>
      <c r="O182" s="248">
        <v>768</v>
      </c>
      <c r="P182" s="248">
        <v>768</v>
      </c>
      <c r="Q182" s="279"/>
      <c r="R182" s="279"/>
      <c r="S182" s="279"/>
      <c r="T182" s="279"/>
      <c r="U182" s="248">
        <v>416</v>
      </c>
      <c r="V182" s="248">
        <v>416</v>
      </c>
      <c r="W182" s="248"/>
      <c r="X182" s="248"/>
      <c r="Y182" s="248">
        <v>416</v>
      </c>
      <c r="Z182" s="248">
        <v>416</v>
      </c>
      <c r="AA182" s="248"/>
      <c r="AB182" s="248"/>
      <c r="AC182" s="248">
        <f t="shared" si="254"/>
        <v>416</v>
      </c>
      <c r="AD182" s="248">
        <v>416</v>
      </c>
      <c r="AE182" s="248"/>
      <c r="AF182" s="248"/>
      <c r="AG182" s="248">
        <f t="shared" si="255"/>
        <v>684</v>
      </c>
      <c r="AH182" s="248">
        <f t="shared" si="256"/>
        <v>684</v>
      </c>
      <c r="AI182" s="248"/>
      <c r="AJ182" s="248"/>
      <c r="AK182" s="248"/>
      <c r="AL182" s="248">
        <f t="shared" si="257"/>
        <v>684</v>
      </c>
      <c r="AM182" s="248">
        <v>684</v>
      </c>
      <c r="AN182" s="248">
        <f t="shared" si="258"/>
        <v>0</v>
      </c>
      <c r="AO182" s="248">
        <f t="shared" si="259"/>
        <v>0</v>
      </c>
      <c r="AP182" s="248">
        <f t="shared" si="260"/>
        <v>0</v>
      </c>
      <c r="AQ182" s="248">
        <f t="shared" si="261"/>
        <v>0</v>
      </c>
      <c r="AR182" s="443"/>
      <c r="AV182" s="201" t="s">
        <v>828</v>
      </c>
      <c r="AX182" s="189"/>
      <c r="AY182" s="189"/>
      <c r="BC182" s="351">
        <f>U182</f>
        <v>416</v>
      </c>
      <c r="BD182" s="351">
        <f>Y182</f>
        <v>416</v>
      </c>
    </row>
    <row r="183" spans="1:58" ht="48" customHeight="1">
      <c r="A183" s="267">
        <v>5</v>
      </c>
      <c r="B183" s="293" t="s">
        <v>473</v>
      </c>
      <c r="C183" s="446" t="s">
        <v>476</v>
      </c>
      <c r="D183" s="497" t="s">
        <v>591</v>
      </c>
      <c r="E183" s="484" t="s">
        <v>867</v>
      </c>
      <c r="F183" s="446" t="s">
        <v>481</v>
      </c>
      <c r="G183" s="248">
        <v>5300</v>
      </c>
      <c r="H183" s="248">
        <v>5300</v>
      </c>
      <c r="I183" s="279"/>
      <c r="J183" s="279"/>
      <c r="K183" s="279"/>
      <c r="L183" s="279"/>
      <c r="M183" s="248">
        <v>5300</v>
      </c>
      <c r="N183" s="248">
        <v>5300</v>
      </c>
      <c r="O183" s="248">
        <v>2255</v>
      </c>
      <c r="P183" s="248">
        <v>2255</v>
      </c>
      <c r="Q183" s="279"/>
      <c r="R183" s="279"/>
      <c r="S183" s="279"/>
      <c r="T183" s="279"/>
      <c r="U183" s="248">
        <v>2003</v>
      </c>
      <c r="V183" s="248">
        <v>2003</v>
      </c>
      <c r="W183" s="248"/>
      <c r="X183" s="248"/>
      <c r="Y183" s="248">
        <v>1426.796</v>
      </c>
      <c r="Z183" s="248">
        <v>1426.796</v>
      </c>
      <c r="AA183" s="248"/>
      <c r="AB183" s="248"/>
      <c r="AC183" s="248">
        <f t="shared" si="254"/>
        <v>2003</v>
      </c>
      <c r="AD183" s="248">
        <v>2003</v>
      </c>
      <c r="AE183" s="248"/>
      <c r="AF183" s="248"/>
      <c r="AG183" s="248">
        <f t="shared" si="255"/>
        <v>3297</v>
      </c>
      <c r="AH183" s="248">
        <f t="shared" si="256"/>
        <v>3297</v>
      </c>
      <c r="AI183" s="248"/>
      <c r="AJ183" s="248"/>
      <c r="AK183" s="248"/>
      <c r="AL183" s="248">
        <f t="shared" si="257"/>
        <v>3297</v>
      </c>
      <c r="AM183" s="248">
        <v>3297</v>
      </c>
      <c r="AN183" s="248">
        <f t="shared" si="258"/>
        <v>0</v>
      </c>
      <c r="AO183" s="248">
        <f t="shared" si="259"/>
        <v>0</v>
      </c>
      <c r="AP183" s="248">
        <f t="shared" si="260"/>
        <v>0</v>
      </c>
      <c r="AQ183" s="248">
        <f t="shared" si="261"/>
        <v>0</v>
      </c>
      <c r="AR183" s="443"/>
      <c r="AV183" s="201" t="s">
        <v>828</v>
      </c>
      <c r="AX183" s="189"/>
      <c r="AY183" s="189"/>
    </row>
    <row r="184" spans="1:58" ht="35.1" customHeight="1">
      <c r="A184" s="267">
        <v>6</v>
      </c>
      <c r="B184" s="293" t="s">
        <v>474</v>
      </c>
      <c r="C184" s="446" t="s">
        <v>386</v>
      </c>
      <c r="D184" s="497" t="s">
        <v>592</v>
      </c>
      <c r="E184" s="484" t="s">
        <v>867</v>
      </c>
      <c r="F184" s="446" t="s">
        <v>482</v>
      </c>
      <c r="G184" s="248">
        <v>5850</v>
      </c>
      <c r="H184" s="248">
        <v>5850</v>
      </c>
      <c r="I184" s="279"/>
      <c r="J184" s="279"/>
      <c r="K184" s="279"/>
      <c r="L184" s="279"/>
      <c r="M184" s="248">
        <v>5850</v>
      </c>
      <c r="N184" s="248">
        <v>5850</v>
      </c>
      <c r="O184" s="248">
        <v>283</v>
      </c>
      <c r="P184" s="248">
        <v>283</v>
      </c>
      <c r="Q184" s="279"/>
      <c r="R184" s="279"/>
      <c r="S184" s="279"/>
      <c r="T184" s="279"/>
      <c r="U184" s="248">
        <v>3009.0360000000001</v>
      </c>
      <c r="V184" s="248">
        <v>3009.0360000000001</v>
      </c>
      <c r="W184" s="248"/>
      <c r="X184" s="248"/>
      <c r="Y184" s="248">
        <v>1951.665</v>
      </c>
      <c r="Z184" s="248">
        <v>1951.665</v>
      </c>
      <c r="AA184" s="248"/>
      <c r="AB184" s="248"/>
      <c r="AC184" s="248">
        <f t="shared" si="254"/>
        <v>3009.0360000000001</v>
      </c>
      <c r="AD184" s="248">
        <f>2211+798.036</f>
        <v>3009.0360000000001</v>
      </c>
      <c r="AE184" s="248"/>
      <c r="AF184" s="248"/>
      <c r="AG184" s="248">
        <f t="shared" si="255"/>
        <v>2840.9639999999999</v>
      </c>
      <c r="AH184" s="248">
        <f t="shared" si="256"/>
        <v>2840.9639999999999</v>
      </c>
      <c r="AI184" s="248"/>
      <c r="AJ184" s="248"/>
      <c r="AK184" s="248"/>
      <c r="AL184" s="248">
        <f t="shared" si="257"/>
        <v>2840</v>
      </c>
      <c r="AM184" s="248">
        <v>2840</v>
      </c>
      <c r="AN184" s="248">
        <f t="shared" si="258"/>
        <v>0</v>
      </c>
      <c r="AO184" s="248">
        <f t="shared" si="259"/>
        <v>0</v>
      </c>
      <c r="AP184" s="248">
        <f t="shared" si="260"/>
        <v>0</v>
      </c>
      <c r="AQ184" s="248">
        <f t="shared" si="261"/>
        <v>0.96399999999994179</v>
      </c>
      <c r="AR184" s="443"/>
      <c r="AV184" s="201" t="s">
        <v>828</v>
      </c>
      <c r="AX184" s="189"/>
      <c r="AY184" s="189"/>
    </row>
    <row r="185" spans="1:58" ht="35.1" hidden="1" customHeight="1">
      <c r="A185" s="280" t="s">
        <v>22</v>
      </c>
      <c r="B185" s="329" t="s">
        <v>65</v>
      </c>
      <c r="C185" s="443"/>
      <c r="D185" s="443"/>
      <c r="E185" s="443"/>
      <c r="F185" s="449"/>
      <c r="G185" s="265">
        <f>SUM(G186:G193)</f>
        <v>12044</v>
      </c>
      <c r="H185" s="265">
        <f t="shared" ref="H185:AQ185" si="262">SUM(H186:H193)</f>
        <v>12044</v>
      </c>
      <c r="I185" s="265">
        <f t="shared" si="262"/>
        <v>0</v>
      </c>
      <c r="J185" s="265">
        <f t="shared" si="262"/>
        <v>0</v>
      </c>
      <c r="K185" s="265">
        <f t="shared" si="262"/>
        <v>0</v>
      </c>
      <c r="L185" s="265">
        <f t="shared" si="262"/>
        <v>0</v>
      </c>
      <c r="M185" s="274">
        <f t="shared" si="262"/>
        <v>12044</v>
      </c>
      <c r="N185" s="274">
        <f t="shared" si="262"/>
        <v>12044</v>
      </c>
      <c r="O185" s="265">
        <f t="shared" si="262"/>
        <v>0</v>
      </c>
      <c r="P185" s="265">
        <f t="shared" si="262"/>
        <v>0</v>
      </c>
      <c r="Q185" s="265">
        <f t="shared" si="262"/>
        <v>0</v>
      </c>
      <c r="R185" s="265">
        <f t="shared" si="262"/>
        <v>0</v>
      </c>
      <c r="S185" s="265">
        <f t="shared" si="262"/>
        <v>0</v>
      </c>
      <c r="T185" s="265">
        <f t="shared" si="262"/>
        <v>0</v>
      </c>
      <c r="U185" s="265">
        <f t="shared" si="262"/>
        <v>0</v>
      </c>
      <c r="V185" s="265">
        <f t="shared" si="262"/>
        <v>0</v>
      </c>
      <c r="W185" s="265">
        <f t="shared" si="262"/>
        <v>0</v>
      </c>
      <c r="X185" s="265">
        <f t="shared" si="262"/>
        <v>0</v>
      </c>
      <c r="Y185" s="265">
        <f t="shared" si="262"/>
        <v>0</v>
      </c>
      <c r="Z185" s="265">
        <f t="shared" si="262"/>
        <v>0</v>
      </c>
      <c r="AA185" s="265">
        <f t="shared" si="262"/>
        <v>0</v>
      </c>
      <c r="AB185" s="265">
        <f t="shared" si="262"/>
        <v>0</v>
      </c>
      <c r="AC185" s="265">
        <f t="shared" ref="AC185" si="263">SUM(AC186:AC193)</f>
        <v>0</v>
      </c>
      <c r="AD185" s="265">
        <f t="shared" si="262"/>
        <v>0</v>
      </c>
      <c r="AE185" s="265">
        <f t="shared" si="262"/>
        <v>0</v>
      </c>
      <c r="AF185" s="265">
        <f t="shared" si="262"/>
        <v>0</v>
      </c>
      <c r="AG185" s="265">
        <f t="shared" si="262"/>
        <v>12044</v>
      </c>
      <c r="AH185" s="265">
        <f t="shared" si="262"/>
        <v>12044</v>
      </c>
      <c r="AI185" s="265">
        <f t="shared" si="262"/>
        <v>0</v>
      </c>
      <c r="AJ185" s="265">
        <f t="shared" si="262"/>
        <v>0</v>
      </c>
      <c r="AK185" s="265">
        <f t="shared" si="262"/>
        <v>0</v>
      </c>
      <c r="AL185" s="265">
        <f t="shared" ref="AL185" si="264">SUM(AL186:AL193)</f>
        <v>10723</v>
      </c>
      <c r="AM185" s="265">
        <f t="shared" si="262"/>
        <v>10723</v>
      </c>
      <c r="AN185" s="265">
        <f t="shared" si="262"/>
        <v>0</v>
      </c>
      <c r="AO185" s="265">
        <f t="shared" si="262"/>
        <v>0</v>
      </c>
      <c r="AP185" s="265">
        <f t="shared" si="262"/>
        <v>0</v>
      </c>
      <c r="AQ185" s="265">
        <f t="shared" si="262"/>
        <v>1321</v>
      </c>
      <c r="AR185" s="443"/>
      <c r="AX185" s="189"/>
      <c r="AY185" s="189"/>
    </row>
    <row r="186" spans="1:58" ht="39.6" hidden="1">
      <c r="A186" s="267">
        <v>1</v>
      </c>
      <c r="B186" s="334" t="s">
        <v>483</v>
      </c>
      <c r="C186" s="446" t="s">
        <v>221</v>
      </c>
      <c r="D186" s="491" t="s">
        <v>593</v>
      </c>
      <c r="E186" s="497" t="s">
        <v>867</v>
      </c>
      <c r="F186" s="486" t="s">
        <v>805</v>
      </c>
      <c r="G186" s="342">
        <v>1615</v>
      </c>
      <c r="H186" s="342">
        <v>1615</v>
      </c>
      <c r="I186" s="279"/>
      <c r="J186" s="279"/>
      <c r="K186" s="279"/>
      <c r="L186" s="279"/>
      <c r="M186" s="248">
        <v>1615</v>
      </c>
      <c r="N186" s="248">
        <v>1615</v>
      </c>
      <c r="O186" s="279"/>
      <c r="P186" s="279"/>
      <c r="Q186" s="279"/>
      <c r="R186" s="279"/>
      <c r="S186" s="279"/>
      <c r="T186" s="279"/>
      <c r="U186" s="279"/>
      <c r="V186" s="279"/>
      <c r="W186" s="279"/>
      <c r="X186" s="279"/>
      <c r="Y186" s="279"/>
      <c r="Z186" s="279"/>
      <c r="AA186" s="279"/>
      <c r="AB186" s="279"/>
      <c r="AC186" s="248">
        <f t="shared" ref="AC186:AC193" si="265">AD186+AE186+AF186</f>
        <v>0</v>
      </c>
      <c r="AD186" s="279"/>
      <c r="AE186" s="279"/>
      <c r="AF186" s="279"/>
      <c r="AG186" s="248">
        <f t="shared" ref="AG186:AG193" si="266">AH186+AI186+AJ186+AK186</f>
        <v>1615</v>
      </c>
      <c r="AH186" s="248">
        <f t="shared" ref="AH186:AH193" si="267">N186-AD186</f>
        <v>1615</v>
      </c>
      <c r="AI186" s="279"/>
      <c r="AJ186" s="279"/>
      <c r="AK186" s="279"/>
      <c r="AL186" s="248">
        <f t="shared" ref="AL186:AL193" si="268">AM186+AN186+AO186+AP186</f>
        <v>1438</v>
      </c>
      <c r="AM186" s="248">
        <v>1438</v>
      </c>
      <c r="AN186" s="248">
        <f t="shared" ref="AN186:AN193" si="269">AI186</f>
        <v>0</v>
      </c>
      <c r="AO186" s="248">
        <f t="shared" ref="AO186:AO193" si="270">AJ186</f>
        <v>0</v>
      </c>
      <c r="AP186" s="248">
        <f t="shared" ref="AP186:AP192" si="271">AK186</f>
        <v>0</v>
      </c>
      <c r="AQ186" s="248">
        <f t="shared" ref="AQ186:AQ193" si="272">N186-AM186-AD186</f>
        <v>177</v>
      </c>
      <c r="AR186" s="443"/>
      <c r="AV186" s="230" t="s">
        <v>117</v>
      </c>
      <c r="AX186" s="189"/>
      <c r="AY186" s="189"/>
    </row>
    <row r="187" spans="1:58" ht="26.4" hidden="1">
      <c r="A187" s="267">
        <v>2</v>
      </c>
      <c r="B187" s="334" t="s">
        <v>484</v>
      </c>
      <c r="C187" s="446" t="s">
        <v>271</v>
      </c>
      <c r="D187" s="491" t="s">
        <v>594</v>
      </c>
      <c r="E187" s="497" t="s">
        <v>867</v>
      </c>
      <c r="F187" s="486" t="s">
        <v>806</v>
      </c>
      <c r="G187" s="342">
        <v>1425</v>
      </c>
      <c r="H187" s="342">
        <v>1425</v>
      </c>
      <c r="I187" s="279"/>
      <c r="J187" s="279"/>
      <c r="K187" s="279"/>
      <c r="L187" s="279"/>
      <c r="M187" s="248">
        <v>1425</v>
      </c>
      <c r="N187" s="248">
        <v>1425</v>
      </c>
      <c r="O187" s="279"/>
      <c r="P187" s="279"/>
      <c r="Q187" s="279"/>
      <c r="R187" s="279"/>
      <c r="S187" s="279"/>
      <c r="T187" s="279"/>
      <c r="U187" s="279"/>
      <c r="V187" s="279"/>
      <c r="W187" s="279"/>
      <c r="X187" s="279"/>
      <c r="Y187" s="279"/>
      <c r="Z187" s="279"/>
      <c r="AA187" s="279"/>
      <c r="AB187" s="279"/>
      <c r="AC187" s="248">
        <f t="shared" si="265"/>
        <v>0</v>
      </c>
      <c r="AD187" s="279"/>
      <c r="AE187" s="279"/>
      <c r="AF187" s="279"/>
      <c r="AG187" s="248">
        <f t="shared" si="266"/>
        <v>1425</v>
      </c>
      <c r="AH187" s="248">
        <f t="shared" si="267"/>
        <v>1425</v>
      </c>
      <c r="AI187" s="279"/>
      <c r="AJ187" s="279"/>
      <c r="AK187" s="279"/>
      <c r="AL187" s="248">
        <f t="shared" si="268"/>
        <v>1269</v>
      </c>
      <c r="AM187" s="248">
        <v>1269</v>
      </c>
      <c r="AN187" s="248">
        <f t="shared" si="269"/>
        <v>0</v>
      </c>
      <c r="AO187" s="248">
        <f t="shared" si="270"/>
        <v>0</v>
      </c>
      <c r="AP187" s="248">
        <f t="shared" si="271"/>
        <v>0</v>
      </c>
      <c r="AQ187" s="248">
        <f t="shared" si="272"/>
        <v>156</v>
      </c>
      <c r="AR187" s="443"/>
      <c r="AV187" s="230" t="s">
        <v>243</v>
      </c>
      <c r="AX187" s="189"/>
      <c r="AY187" s="189"/>
    </row>
    <row r="188" spans="1:58" ht="24" hidden="1">
      <c r="A188" s="267">
        <v>3</v>
      </c>
      <c r="B188" s="334" t="s">
        <v>485</v>
      </c>
      <c r="C188" s="446" t="s">
        <v>300</v>
      </c>
      <c r="D188" s="491" t="s">
        <v>595</v>
      </c>
      <c r="E188" s="497" t="s">
        <v>867</v>
      </c>
      <c r="F188" s="486" t="s">
        <v>807</v>
      </c>
      <c r="G188" s="342">
        <v>880</v>
      </c>
      <c r="H188" s="342">
        <v>880</v>
      </c>
      <c r="I188" s="279"/>
      <c r="J188" s="279"/>
      <c r="K188" s="279"/>
      <c r="L188" s="279"/>
      <c r="M188" s="248">
        <v>880</v>
      </c>
      <c r="N188" s="248">
        <v>880</v>
      </c>
      <c r="O188" s="279"/>
      <c r="P188" s="279"/>
      <c r="Q188" s="279"/>
      <c r="R188" s="279"/>
      <c r="S188" s="279"/>
      <c r="T188" s="279"/>
      <c r="U188" s="279"/>
      <c r="V188" s="279"/>
      <c r="W188" s="279"/>
      <c r="X188" s="279"/>
      <c r="Y188" s="279"/>
      <c r="Z188" s="279"/>
      <c r="AA188" s="279"/>
      <c r="AB188" s="279"/>
      <c r="AC188" s="248">
        <f t="shared" si="265"/>
        <v>0</v>
      </c>
      <c r="AD188" s="279"/>
      <c r="AE188" s="279"/>
      <c r="AF188" s="279"/>
      <c r="AG188" s="248">
        <f t="shared" si="266"/>
        <v>880</v>
      </c>
      <c r="AH188" s="248">
        <f t="shared" si="267"/>
        <v>880</v>
      </c>
      <c r="AI188" s="279"/>
      <c r="AJ188" s="279"/>
      <c r="AK188" s="279"/>
      <c r="AL188" s="248">
        <f t="shared" si="268"/>
        <v>783</v>
      </c>
      <c r="AM188" s="248">
        <v>783</v>
      </c>
      <c r="AN188" s="248">
        <f t="shared" si="269"/>
        <v>0</v>
      </c>
      <c r="AO188" s="248">
        <f t="shared" si="270"/>
        <v>0</v>
      </c>
      <c r="AP188" s="248">
        <f t="shared" si="271"/>
        <v>0</v>
      </c>
      <c r="AQ188" s="248">
        <f t="shared" si="272"/>
        <v>97</v>
      </c>
      <c r="AR188" s="443"/>
      <c r="AV188" s="230" t="s">
        <v>161</v>
      </c>
      <c r="AX188" s="189"/>
      <c r="AY188" s="189"/>
    </row>
    <row r="189" spans="1:58" ht="26.4" hidden="1">
      <c r="A189" s="267">
        <v>4</v>
      </c>
      <c r="B189" s="334" t="s">
        <v>486</v>
      </c>
      <c r="C189" s="446" t="s">
        <v>221</v>
      </c>
      <c r="D189" s="491" t="s">
        <v>596</v>
      </c>
      <c r="E189" s="497" t="s">
        <v>867</v>
      </c>
      <c r="F189" s="486" t="s">
        <v>808</v>
      </c>
      <c r="G189" s="342">
        <v>824</v>
      </c>
      <c r="H189" s="342">
        <v>824</v>
      </c>
      <c r="I189" s="279"/>
      <c r="J189" s="279"/>
      <c r="K189" s="279"/>
      <c r="L189" s="279"/>
      <c r="M189" s="248">
        <v>824</v>
      </c>
      <c r="N189" s="248">
        <v>824</v>
      </c>
      <c r="O189" s="279"/>
      <c r="P189" s="279"/>
      <c r="Q189" s="279"/>
      <c r="R189" s="279"/>
      <c r="S189" s="279"/>
      <c r="T189" s="279"/>
      <c r="U189" s="279"/>
      <c r="V189" s="279"/>
      <c r="W189" s="279"/>
      <c r="X189" s="279"/>
      <c r="Y189" s="279"/>
      <c r="Z189" s="279"/>
      <c r="AA189" s="279"/>
      <c r="AB189" s="279"/>
      <c r="AC189" s="248">
        <f t="shared" si="265"/>
        <v>0</v>
      </c>
      <c r="AD189" s="279"/>
      <c r="AE189" s="279"/>
      <c r="AF189" s="279"/>
      <c r="AG189" s="248">
        <f t="shared" si="266"/>
        <v>824</v>
      </c>
      <c r="AH189" s="248">
        <f t="shared" si="267"/>
        <v>824</v>
      </c>
      <c r="AI189" s="279"/>
      <c r="AJ189" s="279"/>
      <c r="AK189" s="279"/>
      <c r="AL189" s="248">
        <f t="shared" si="268"/>
        <v>734</v>
      </c>
      <c r="AM189" s="248">
        <v>734</v>
      </c>
      <c r="AN189" s="248">
        <f t="shared" si="269"/>
        <v>0</v>
      </c>
      <c r="AO189" s="248">
        <f t="shared" si="270"/>
        <v>0</v>
      </c>
      <c r="AP189" s="248">
        <f t="shared" si="271"/>
        <v>0</v>
      </c>
      <c r="AQ189" s="248">
        <f t="shared" si="272"/>
        <v>90</v>
      </c>
      <c r="AR189" s="443"/>
      <c r="AV189" s="230" t="s">
        <v>117</v>
      </c>
      <c r="AX189" s="189"/>
      <c r="AY189" s="189"/>
    </row>
    <row r="190" spans="1:58" ht="93" hidden="1" customHeight="1">
      <c r="A190" s="267">
        <v>5</v>
      </c>
      <c r="B190" s="334" t="s">
        <v>487</v>
      </c>
      <c r="C190" s="446" t="s">
        <v>302</v>
      </c>
      <c r="D190" s="491" t="s">
        <v>597</v>
      </c>
      <c r="E190" s="497" t="s">
        <v>867</v>
      </c>
      <c r="F190" s="486" t="s">
        <v>809</v>
      </c>
      <c r="G190" s="342">
        <v>2700</v>
      </c>
      <c r="H190" s="342">
        <v>2700</v>
      </c>
      <c r="I190" s="279"/>
      <c r="J190" s="279"/>
      <c r="K190" s="279"/>
      <c r="L190" s="279"/>
      <c r="M190" s="248">
        <v>2700</v>
      </c>
      <c r="N190" s="248">
        <v>2700</v>
      </c>
      <c r="O190" s="279"/>
      <c r="P190" s="279"/>
      <c r="Q190" s="279"/>
      <c r="R190" s="279"/>
      <c r="S190" s="279"/>
      <c r="T190" s="279"/>
      <c r="U190" s="279"/>
      <c r="V190" s="279"/>
      <c r="W190" s="279"/>
      <c r="X190" s="279"/>
      <c r="Y190" s="279"/>
      <c r="Z190" s="279"/>
      <c r="AA190" s="279"/>
      <c r="AB190" s="279"/>
      <c r="AC190" s="248">
        <f t="shared" si="265"/>
        <v>0</v>
      </c>
      <c r="AD190" s="279"/>
      <c r="AE190" s="279"/>
      <c r="AF190" s="279"/>
      <c r="AG190" s="248">
        <f t="shared" si="266"/>
        <v>2700</v>
      </c>
      <c r="AH190" s="248">
        <f t="shared" si="267"/>
        <v>2700</v>
      </c>
      <c r="AI190" s="279"/>
      <c r="AJ190" s="279"/>
      <c r="AK190" s="279"/>
      <c r="AL190" s="248">
        <f t="shared" si="268"/>
        <v>2404</v>
      </c>
      <c r="AM190" s="248">
        <v>2404</v>
      </c>
      <c r="AN190" s="248">
        <f t="shared" si="269"/>
        <v>0</v>
      </c>
      <c r="AO190" s="248">
        <f t="shared" si="270"/>
        <v>0</v>
      </c>
      <c r="AP190" s="248">
        <f t="shared" si="271"/>
        <v>0</v>
      </c>
      <c r="AQ190" s="248">
        <f t="shared" si="272"/>
        <v>296</v>
      </c>
      <c r="AR190" s="443"/>
      <c r="AV190" s="201" t="s">
        <v>828</v>
      </c>
      <c r="AX190" s="189"/>
      <c r="AY190" s="189"/>
    </row>
    <row r="191" spans="1:58" ht="26.4" hidden="1">
      <c r="A191" s="267">
        <v>6</v>
      </c>
      <c r="B191" s="339" t="s">
        <v>488</v>
      </c>
      <c r="C191" s="497" t="s">
        <v>221</v>
      </c>
      <c r="D191" s="497" t="s">
        <v>598</v>
      </c>
      <c r="E191" s="497" t="s">
        <v>867</v>
      </c>
      <c r="F191" s="486" t="s">
        <v>810</v>
      </c>
      <c r="G191" s="343">
        <v>1500</v>
      </c>
      <c r="H191" s="343">
        <v>1500</v>
      </c>
      <c r="I191" s="279"/>
      <c r="J191" s="279"/>
      <c r="K191" s="279"/>
      <c r="L191" s="279"/>
      <c r="M191" s="264">
        <v>1500</v>
      </c>
      <c r="N191" s="264">
        <v>1500</v>
      </c>
      <c r="O191" s="279"/>
      <c r="P191" s="279"/>
      <c r="Q191" s="279"/>
      <c r="R191" s="279"/>
      <c r="S191" s="279"/>
      <c r="T191" s="279"/>
      <c r="U191" s="279"/>
      <c r="V191" s="279"/>
      <c r="W191" s="279"/>
      <c r="X191" s="279"/>
      <c r="Y191" s="279"/>
      <c r="Z191" s="279"/>
      <c r="AA191" s="279"/>
      <c r="AB191" s="279"/>
      <c r="AC191" s="248">
        <f t="shared" si="265"/>
        <v>0</v>
      </c>
      <c r="AD191" s="279"/>
      <c r="AE191" s="279"/>
      <c r="AF191" s="279"/>
      <c r="AG191" s="248">
        <f t="shared" si="266"/>
        <v>1500</v>
      </c>
      <c r="AH191" s="248">
        <f t="shared" si="267"/>
        <v>1500</v>
      </c>
      <c r="AI191" s="279"/>
      <c r="AJ191" s="279"/>
      <c r="AK191" s="279"/>
      <c r="AL191" s="248">
        <f t="shared" si="268"/>
        <v>1335</v>
      </c>
      <c r="AM191" s="248">
        <v>1335</v>
      </c>
      <c r="AN191" s="248">
        <f t="shared" si="269"/>
        <v>0</v>
      </c>
      <c r="AO191" s="248">
        <f t="shared" si="270"/>
        <v>0</v>
      </c>
      <c r="AP191" s="248">
        <f t="shared" si="271"/>
        <v>0</v>
      </c>
      <c r="AQ191" s="248">
        <f t="shared" si="272"/>
        <v>165</v>
      </c>
      <c r="AR191" s="443"/>
      <c r="AV191" s="230" t="s">
        <v>117</v>
      </c>
      <c r="AX191" s="189"/>
      <c r="AY191" s="189"/>
    </row>
    <row r="192" spans="1:58" ht="26.4" hidden="1">
      <c r="A192" s="267">
        <v>7</v>
      </c>
      <c r="B192" s="339" t="s">
        <v>489</v>
      </c>
      <c r="C192" s="497" t="s">
        <v>300</v>
      </c>
      <c r="D192" s="497" t="s">
        <v>589</v>
      </c>
      <c r="E192" s="497" t="s">
        <v>867</v>
      </c>
      <c r="F192" s="486" t="s">
        <v>811</v>
      </c>
      <c r="G192" s="343">
        <v>2100</v>
      </c>
      <c r="H192" s="343">
        <v>2100</v>
      </c>
      <c r="I192" s="279"/>
      <c r="J192" s="279"/>
      <c r="K192" s="279"/>
      <c r="L192" s="279"/>
      <c r="M192" s="264">
        <v>2100</v>
      </c>
      <c r="N192" s="264">
        <v>2100</v>
      </c>
      <c r="O192" s="279"/>
      <c r="P192" s="279"/>
      <c r="Q192" s="279"/>
      <c r="R192" s="279"/>
      <c r="S192" s="279"/>
      <c r="T192" s="279"/>
      <c r="U192" s="279"/>
      <c r="V192" s="279"/>
      <c r="W192" s="279"/>
      <c r="X192" s="279"/>
      <c r="Y192" s="279"/>
      <c r="Z192" s="279"/>
      <c r="AA192" s="279"/>
      <c r="AB192" s="279"/>
      <c r="AC192" s="248">
        <f t="shared" si="265"/>
        <v>0</v>
      </c>
      <c r="AD192" s="279"/>
      <c r="AE192" s="279"/>
      <c r="AF192" s="279"/>
      <c r="AG192" s="248">
        <f t="shared" si="266"/>
        <v>2100</v>
      </c>
      <c r="AH192" s="248">
        <f t="shared" si="267"/>
        <v>2100</v>
      </c>
      <c r="AI192" s="279"/>
      <c r="AJ192" s="279"/>
      <c r="AK192" s="279"/>
      <c r="AL192" s="248">
        <f t="shared" si="268"/>
        <v>1870</v>
      </c>
      <c r="AM192" s="248">
        <v>1870</v>
      </c>
      <c r="AN192" s="248">
        <f t="shared" si="269"/>
        <v>0</v>
      </c>
      <c r="AO192" s="248">
        <f t="shared" si="270"/>
        <v>0</v>
      </c>
      <c r="AP192" s="248">
        <f t="shared" si="271"/>
        <v>0</v>
      </c>
      <c r="AQ192" s="248">
        <f t="shared" si="272"/>
        <v>230</v>
      </c>
      <c r="AR192" s="443"/>
      <c r="AV192" s="230" t="s">
        <v>161</v>
      </c>
      <c r="AX192" s="189"/>
      <c r="AY192" s="189"/>
    </row>
    <row r="193" spans="1:51" ht="39.6" hidden="1">
      <c r="A193" s="267">
        <v>8</v>
      </c>
      <c r="B193" s="339" t="s">
        <v>490</v>
      </c>
      <c r="C193" s="497" t="s">
        <v>300</v>
      </c>
      <c r="D193" s="497" t="s">
        <v>599</v>
      </c>
      <c r="E193" s="497" t="s">
        <v>867</v>
      </c>
      <c r="F193" s="486" t="s">
        <v>812</v>
      </c>
      <c r="G193" s="343">
        <v>1000</v>
      </c>
      <c r="H193" s="343">
        <v>1000</v>
      </c>
      <c r="I193" s="279"/>
      <c r="J193" s="279"/>
      <c r="K193" s="279"/>
      <c r="L193" s="279"/>
      <c r="M193" s="264">
        <v>1000</v>
      </c>
      <c r="N193" s="264">
        <v>1000</v>
      </c>
      <c r="O193" s="279"/>
      <c r="P193" s="279"/>
      <c r="Q193" s="279"/>
      <c r="R193" s="279"/>
      <c r="S193" s="279"/>
      <c r="T193" s="279"/>
      <c r="U193" s="279"/>
      <c r="V193" s="279"/>
      <c r="W193" s="279"/>
      <c r="X193" s="279"/>
      <c r="Y193" s="279"/>
      <c r="Z193" s="279"/>
      <c r="AA193" s="279"/>
      <c r="AB193" s="279"/>
      <c r="AC193" s="248">
        <f t="shared" si="265"/>
        <v>0</v>
      </c>
      <c r="AD193" s="279"/>
      <c r="AE193" s="279"/>
      <c r="AF193" s="279"/>
      <c r="AG193" s="248">
        <f t="shared" si="266"/>
        <v>1000</v>
      </c>
      <c r="AH193" s="248">
        <f t="shared" si="267"/>
        <v>1000</v>
      </c>
      <c r="AI193" s="279"/>
      <c r="AJ193" s="279"/>
      <c r="AK193" s="279"/>
      <c r="AL193" s="248">
        <f t="shared" si="268"/>
        <v>890</v>
      </c>
      <c r="AM193" s="248">
        <v>890</v>
      </c>
      <c r="AN193" s="248">
        <f t="shared" si="269"/>
        <v>0</v>
      </c>
      <c r="AO193" s="248">
        <f t="shared" si="270"/>
        <v>0</v>
      </c>
      <c r="AP193" s="248">
        <f>AK193</f>
        <v>0</v>
      </c>
      <c r="AQ193" s="248">
        <f t="shared" si="272"/>
        <v>110</v>
      </c>
      <c r="AR193" s="443"/>
      <c r="AV193" s="230" t="s">
        <v>161</v>
      </c>
      <c r="AX193" s="189"/>
      <c r="AY193" s="189"/>
    </row>
    <row r="194" spans="1:51" ht="16.2">
      <c r="A194" s="366"/>
      <c r="B194" s="366"/>
      <c r="C194" s="366"/>
      <c r="D194" s="366"/>
      <c r="E194" s="366"/>
      <c r="F194" s="366"/>
      <c r="G194" s="366"/>
      <c r="H194" s="366"/>
      <c r="I194" s="366"/>
      <c r="J194" s="366"/>
      <c r="K194" s="366"/>
      <c r="L194" s="366"/>
      <c r="M194" s="366"/>
      <c r="N194" s="366"/>
      <c r="O194" s="366"/>
      <c r="P194" s="366"/>
      <c r="Q194" s="366"/>
      <c r="R194" s="366"/>
      <c r="S194" s="366"/>
      <c r="T194" s="366"/>
      <c r="U194" s="366"/>
      <c r="V194" s="366"/>
      <c r="W194" s="366"/>
      <c r="X194" s="366"/>
      <c r="Y194" s="366"/>
      <c r="Z194" s="366"/>
      <c r="AA194" s="366"/>
      <c r="AB194" s="366"/>
      <c r="AC194" s="366"/>
      <c r="AD194" s="366"/>
      <c r="AE194" s="366"/>
      <c r="AF194" s="366"/>
      <c r="AG194" s="366"/>
      <c r="AH194" s="366"/>
      <c r="AI194" s="366"/>
      <c r="AJ194" s="366"/>
      <c r="AK194" s="366"/>
      <c r="AL194" s="366"/>
      <c r="AM194" s="366"/>
      <c r="AN194" s="366"/>
      <c r="AO194" s="366"/>
      <c r="AP194" s="366"/>
      <c r="AQ194" s="366"/>
      <c r="AR194" s="366"/>
    </row>
    <row r="195" spans="1:51" ht="16.2">
      <c r="A195" s="367"/>
      <c r="B195" s="367"/>
      <c r="C195" s="367"/>
      <c r="D195" s="367"/>
      <c r="E195" s="367"/>
      <c r="F195" s="367"/>
      <c r="G195" s="367"/>
      <c r="H195" s="367"/>
      <c r="I195" s="367"/>
      <c r="J195" s="367"/>
      <c r="K195" s="367"/>
      <c r="L195" s="367"/>
      <c r="M195" s="367"/>
      <c r="N195" s="367"/>
      <c r="O195" s="367"/>
      <c r="P195" s="367"/>
      <c r="Q195" s="367"/>
      <c r="R195" s="367"/>
      <c r="S195" s="367"/>
      <c r="T195" s="367"/>
      <c r="U195" s="367"/>
      <c r="V195" s="367"/>
      <c r="W195" s="367"/>
      <c r="X195" s="367"/>
      <c r="Y195" s="367"/>
      <c r="Z195" s="367"/>
      <c r="AA195" s="367"/>
      <c r="AB195" s="367"/>
      <c r="AC195" s="367"/>
      <c r="AD195" s="367"/>
      <c r="AE195" s="367"/>
      <c r="AF195" s="367"/>
      <c r="AG195" s="367"/>
      <c r="AH195" s="367"/>
      <c r="AI195" s="367"/>
      <c r="AJ195" s="367"/>
      <c r="AK195" s="367"/>
      <c r="AL195" s="367"/>
      <c r="AM195" s="366"/>
      <c r="AN195" s="367"/>
      <c r="AO195" s="367"/>
      <c r="AP195" s="367"/>
      <c r="AQ195" s="367"/>
      <c r="AR195" s="367"/>
    </row>
    <row r="196" spans="1:51" ht="17.25" hidden="1" customHeight="1">
      <c r="A196" s="277">
        <v>1</v>
      </c>
      <c r="B196" s="220" t="s">
        <v>828</v>
      </c>
      <c r="C196" s="368"/>
      <c r="D196" s="368"/>
      <c r="E196" s="368"/>
      <c r="F196" s="368"/>
      <c r="G196" s="368"/>
      <c r="H196" s="368"/>
      <c r="I196" s="368"/>
      <c r="J196" s="368"/>
      <c r="K196" s="368"/>
      <c r="L196" s="368"/>
      <c r="M196" s="368"/>
      <c r="N196" s="368"/>
      <c r="O196" s="368"/>
      <c r="P196" s="368"/>
      <c r="Q196" s="369">
        <f t="shared" ref="Q196:Q213" si="273">SUMIF($AV$12:$AV$193,B196,$Q$12:$Q$193)</f>
        <v>2612.4359999999997</v>
      </c>
      <c r="R196" s="369">
        <f t="shared" ref="R196:R213" si="274">SUMIF($AV$12:$AV$193,B196,$R$12:$R$193)</f>
        <v>2612.4359999999997</v>
      </c>
      <c r="S196" s="369">
        <f t="shared" ref="S196:S213" si="275">SUMIF($AV$12:$AV$193,B196,$S$12:$S$193)</f>
        <v>11447.749136000002</v>
      </c>
      <c r="T196" s="369">
        <f t="shared" ref="T196:T213" si="276">SUMIF($AV$12:$AV$193,B196,$T$12:$T$193)</f>
        <v>11356.773136</v>
      </c>
      <c r="U196" s="369">
        <f t="shared" ref="U196:U213" si="277">SUMIF($AV$12:$AV$193,B196,$U$12:$U$193)</f>
        <v>132437</v>
      </c>
      <c r="V196" s="368"/>
      <c r="W196" s="368"/>
      <c r="X196" s="368"/>
      <c r="Y196" s="369">
        <f t="shared" ref="Y196:Y213" si="278">SUMIF($AV$12:$AV$193,B196,$Y$12:$Y$193)</f>
        <v>89018.238783000008</v>
      </c>
      <c r="Z196" s="368"/>
      <c r="AA196" s="368"/>
      <c r="AB196" s="368"/>
      <c r="AC196" s="368"/>
      <c r="AD196" s="368"/>
      <c r="AE196" s="368"/>
      <c r="AF196" s="368"/>
      <c r="AG196" s="368"/>
      <c r="AH196" s="368"/>
      <c r="AI196" s="368"/>
      <c r="AJ196" s="368"/>
      <c r="AK196" s="368"/>
      <c r="AL196" s="368"/>
      <c r="AM196" s="369">
        <f t="shared" ref="AM196:AM213" si="279">SUMIF($AV$12:$AV$193,B196,$AM$12:$AM$193)</f>
        <v>101750</v>
      </c>
      <c r="AN196" s="368"/>
      <c r="AO196" s="368"/>
      <c r="AP196" s="368"/>
      <c r="AQ196" s="368"/>
      <c r="AR196" s="368"/>
    </row>
    <row r="197" spans="1:51" hidden="1">
      <c r="A197" s="277">
        <v>2</v>
      </c>
      <c r="B197" s="361" t="s">
        <v>831</v>
      </c>
      <c r="Q197" s="369">
        <f t="shared" si="273"/>
        <v>0</v>
      </c>
      <c r="R197" s="369">
        <f t="shared" si="274"/>
        <v>0</v>
      </c>
      <c r="S197" s="369">
        <f t="shared" si="275"/>
        <v>0</v>
      </c>
      <c r="T197" s="369">
        <f t="shared" si="276"/>
        <v>0</v>
      </c>
      <c r="U197" s="369">
        <f t="shared" si="277"/>
        <v>50</v>
      </c>
      <c r="Y197" s="369">
        <f t="shared" si="278"/>
        <v>21.457999999999998</v>
      </c>
      <c r="AM197" s="369">
        <f t="shared" si="279"/>
        <v>0</v>
      </c>
    </row>
    <row r="198" spans="1:51" hidden="1">
      <c r="A198" s="277">
        <v>3</v>
      </c>
      <c r="B198" s="361" t="s">
        <v>243</v>
      </c>
      <c r="Q198" s="369">
        <f t="shared" si="273"/>
        <v>0</v>
      </c>
      <c r="R198" s="369">
        <f t="shared" si="274"/>
        <v>0</v>
      </c>
      <c r="S198" s="369">
        <f t="shared" si="275"/>
        <v>0</v>
      </c>
      <c r="T198" s="369">
        <f t="shared" si="276"/>
        <v>0</v>
      </c>
      <c r="U198" s="369">
        <f t="shared" si="277"/>
        <v>1141</v>
      </c>
      <c r="Y198" s="369">
        <f t="shared" si="278"/>
        <v>982.74400000000003</v>
      </c>
      <c r="AM198" s="369">
        <f t="shared" si="279"/>
        <v>1833</v>
      </c>
    </row>
    <row r="199" spans="1:51" hidden="1">
      <c r="A199" s="277">
        <v>4</v>
      </c>
      <c r="B199" s="361" t="s">
        <v>117</v>
      </c>
      <c r="H199" s="261"/>
      <c r="Q199" s="369">
        <f t="shared" si="273"/>
        <v>0.10500000000001819</v>
      </c>
      <c r="R199" s="369">
        <f t="shared" si="274"/>
        <v>0.105</v>
      </c>
      <c r="S199" s="369">
        <f t="shared" si="275"/>
        <v>48.045999999999992</v>
      </c>
      <c r="T199" s="369">
        <f t="shared" si="276"/>
        <v>25.602999999999998</v>
      </c>
      <c r="U199" s="369">
        <f t="shared" si="277"/>
        <v>318</v>
      </c>
      <c r="V199" s="262"/>
      <c r="W199" s="262"/>
      <c r="X199" s="262"/>
      <c r="Y199" s="369">
        <f t="shared" si="278"/>
        <v>205.04899999999998</v>
      </c>
      <c r="AM199" s="369">
        <f t="shared" si="279"/>
        <v>5644</v>
      </c>
    </row>
    <row r="200" spans="1:51" hidden="1">
      <c r="A200" s="277">
        <v>5</v>
      </c>
      <c r="B200" s="361" t="s">
        <v>119</v>
      </c>
      <c r="Q200" s="369">
        <f t="shared" si="273"/>
        <v>2.950999999999965</v>
      </c>
      <c r="R200" s="369">
        <f t="shared" si="274"/>
        <v>0</v>
      </c>
      <c r="S200" s="369">
        <f t="shared" si="275"/>
        <v>601.45400000000006</v>
      </c>
      <c r="T200" s="369">
        <f t="shared" si="276"/>
        <v>599.75700000000006</v>
      </c>
      <c r="U200" s="369">
        <f t="shared" si="277"/>
        <v>700</v>
      </c>
      <c r="V200" s="261"/>
      <c r="W200" s="261"/>
      <c r="X200" s="261"/>
      <c r="Y200" s="369">
        <f t="shared" si="278"/>
        <v>587.23699999999997</v>
      </c>
      <c r="AM200" s="369">
        <f t="shared" si="279"/>
        <v>1745</v>
      </c>
    </row>
    <row r="201" spans="1:51" hidden="1">
      <c r="A201" s="277">
        <v>6</v>
      </c>
      <c r="B201" s="361" t="s">
        <v>161</v>
      </c>
      <c r="Q201" s="369">
        <f t="shared" si="273"/>
        <v>0</v>
      </c>
      <c r="R201" s="369">
        <f t="shared" si="274"/>
        <v>0</v>
      </c>
      <c r="S201" s="369">
        <f t="shared" si="275"/>
        <v>0</v>
      </c>
      <c r="T201" s="369">
        <f t="shared" si="276"/>
        <v>0</v>
      </c>
      <c r="U201" s="369">
        <f t="shared" si="277"/>
        <v>1094</v>
      </c>
      <c r="Y201" s="369">
        <f t="shared" si="278"/>
        <v>90.378</v>
      </c>
      <c r="AM201" s="369">
        <f t="shared" si="279"/>
        <v>5635</v>
      </c>
    </row>
    <row r="202" spans="1:51" hidden="1">
      <c r="A202" s="277">
        <v>7</v>
      </c>
      <c r="B202" s="361" t="s">
        <v>86</v>
      </c>
      <c r="Q202" s="369">
        <f t="shared" si="273"/>
        <v>663.48899999999992</v>
      </c>
      <c r="R202" s="369">
        <f t="shared" si="274"/>
        <v>663.48900000000003</v>
      </c>
      <c r="S202" s="369">
        <f t="shared" si="275"/>
        <v>11.405999999999992</v>
      </c>
      <c r="T202" s="369">
        <f t="shared" si="276"/>
        <v>3.9320000000000004</v>
      </c>
      <c r="U202" s="369">
        <f t="shared" si="277"/>
        <v>136</v>
      </c>
      <c r="Y202" s="369">
        <f t="shared" si="278"/>
        <v>136</v>
      </c>
      <c r="AM202" s="369">
        <f t="shared" si="279"/>
        <v>762</v>
      </c>
    </row>
    <row r="203" spans="1:51" hidden="1">
      <c r="A203" s="277">
        <v>8</v>
      </c>
      <c r="B203" s="361" t="s">
        <v>143</v>
      </c>
      <c r="Q203" s="369">
        <f t="shared" si="273"/>
        <v>617.88999999999987</v>
      </c>
      <c r="R203" s="369">
        <f t="shared" si="274"/>
        <v>352.43100000000004</v>
      </c>
      <c r="S203" s="369">
        <f t="shared" si="275"/>
        <v>440.65</v>
      </c>
      <c r="T203" s="369">
        <f t="shared" si="276"/>
        <v>0</v>
      </c>
      <c r="U203" s="369">
        <f t="shared" si="277"/>
        <v>2054</v>
      </c>
      <c r="Y203" s="369">
        <f t="shared" si="278"/>
        <v>1036.481</v>
      </c>
      <c r="AM203" s="369">
        <f t="shared" si="279"/>
        <v>3077</v>
      </c>
    </row>
    <row r="204" spans="1:51" hidden="1">
      <c r="A204" s="277">
        <v>9</v>
      </c>
      <c r="B204" s="361" t="s">
        <v>102</v>
      </c>
      <c r="Q204" s="369">
        <f t="shared" si="273"/>
        <v>0</v>
      </c>
      <c r="R204" s="369">
        <f t="shared" si="274"/>
        <v>0</v>
      </c>
      <c r="S204" s="369">
        <f t="shared" si="275"/>
        <v>1300.646</v>
      </c>
      <c r="T204" s="369">
        <f t="shared" si="276"/>
        <v>1100</v>
      </c>
      <c r="U204" s="369">
        <f t="shared" si="277"/>
        <v>1070</v>
      </c>
      <c r="Y204" s="369">
        <f t="shared" si="278"/>
        <v>634.46900000000005</v>
      </c>
      <c r="AM204" s="369">
        <f t="shared" si="279"/>
        <v>321</v>
      </c>
    </row>
    <row r="205" spans="1:51" hidden="1">
      <c r="A205" s="277">
        <v>10</v>
      </c>
      <c r="B205" s="361" t="s">
        <v>118</v>
      </c>
      <c r="Q205" s="369">
        <f t="shared" si="273"/>
        <v>106.45200000000001</v>
      </c>
      <c r="R205" s="369">
        <f t="shared" si="274"/>
        <v>0</v>
      </c>
      <c r="S205" s="369">
        <f t="shared" si="275"/>
        <v>317.57099999999997</v>
      </c>
      <c r="T205" s="369">
        <f t="shared" si="276"/>
        <v>0</v>
      </c>
      <c r="U205" s="369">
        <f t="shared" si="277"/>
        <v>621</v>
      </c>
      <c r="Y205" s="369">
        <f t="shared" si="278"/>
        <v>4.4000000000000004</v>
      </c>
      <c r="AM205" s="369">
        <f t="shared" si="279"/>
        <v>508</v>
      </c>
    </row>
    <row r="206" spans="1:51" hidden="1">
      <c r="A206" s="277">
        <v>11</v>
      </c>
      <c r="B206" s="361" t="s">
        <v>338</v>
      </c>
      <c r="Q206" s="369">
        <f t="shared" si="273"/>
        <v>3.2870000000000346</v>
      </c>
      <c r="R206" s="369">
        <f t="shared" si="274"/>
        <v>3.2870000000000346</v>
      </c>
      <c r="S206" s="369">
        <f t="shared" si="275"/>
        <v>34.918000000000006</v>
      </c>
      <c r="T206" s="369">
        <f t="shared" si="276"/>
        <v>0</v>
      </c>
      <c r="U206" s="369">
        <f t="shared" si="277"/>
        <v>436</v>
      </c>
      <c r="Y206" s="369">
        <f t="shared" si="278"/>
        <v>136</v>
      </c>
      <c r="AM206" s="369">
        <f t="shared" si="279"/>
        <v>0</v>
      </c>
    </row>
    <row r="207" spans="1:51" hidden="1">
      <c r="A207" s="277">
        <v>12</v>
      </c>
      <c r="B207" s="361" t="s">
        <v>144</v>
      </c>
      <c r="Q207" s="369">
        <f t="shared" si="273"/>
        <v>0.59999999999999432</v>
      </c>
      <c r="R207" s="369">
        <f t="shared" si="274"/>
        <v>0</v>
      </c>
      <c r="S207" s="369">
        <f t="shared" si="275"/>
        <v>20.199999999999932</v>
      </c>
      <c r="T207" s="369">
        <f t="shared" si="276"/>
        <v>0</v>
      </c>
      <c r="U207" s="369">
        <f t="shared" si="277"/>
        <v>348</v>
      </c>
      <c r="Y207" s="369">
        <f t="shared" si="278"/>
        <v>106.206</v>
      </c>
      <c r="AM207" s="369">
        <f t="shared" si="279"/>
        <v>0</v>
      </c>
    </row>
    <row r="208" spans="1:51" hidden="1">
      <c r="A208" s="277">
        <v>13</v>
      </c>
      <c r="B208" s="361" t="s">
        <v>266</v>
      </c>
      <c r="Q208" s="369">
        <f t="shared" si="273"/>
        <v>2.0000000000000284</v>
      </c>
      <c r="R208" s="369">
        <f t="shared" si="274"/>
        <v>0</v>
      </c>
      <c r="S208" s="369">
        <f t="shared" si="275"/>
        <v>166.499</v>
      </c>
      <c r="T208" s="369">
        <f t="shared" si="276"/>
        <v>0</v>
      </c>
      <c r="U208" s="369">
        <f t="shared" si="277"/>
        <v>136</v>
      </c>
      <c r="Y208" s="369">
        <f t="shared" si="278"/>
        <v>81.695999999999998</v>
      </c>
      <c r="AM208" s="369">
        <f t="shared" si="279"/>
        <v>0</v>
      </c>
    </row>
    <row r="209" spans="1:39" hidden="1">
      <c r="A209" s="277">
        <v>14</v>
      </c>
      <c r="B209" s="361" t="s">
        <v>116</v>
      </c>
      <c r="Q209" s="369">
        <f t="shared" si="273"/>
        <v>0</v>
      </c>
      <c r="R209" s="369">
        <f t="shared" si="274"/>
        <v>0</v>
      </c>
      <c r="S209" s="369">
        <f t="shared" si="275"/>
        <v>0</v>
      </c>
      <c r="T209" s="369">
        <f t="shared" si="276"/>
        <v>0</v>
      </c>
      <c r="U209" s="369">
        <f t="shared" si="277"/>
        <v>390</v>
      </c>
      <c r="Y209" s="369">
        <f t="shared" si="278"/>
        <v>0</v>
      </c>
      <c r="AM209" s="369">
        <f t="shared" si="279"/>
        <v>0</v>
      </c>
    </row>
    <row r="210" spans="1:39" hidden="1">
      <c r="A210" s="277">
        <v>15</v>
      </c>
      <c r="B210" s="361" t="s">
        <v>145</v>
      </c>
      <c r="Q210" s="369">
        <f t="shared" si="273"/>
        <v>2.0270000000000437</v>
      </c>
      <c r="R210" s="369">
        <f t="shared" si="274"/>
        <v>0</v>
      </c>
      <c r="S210" s="369">
        <f t="shared" si="275"/>
        <v>0.91000000000002501</v>
      </c>
      <c r="T210" s="369">
        <f t="shared" si="276"/>
        <v>0</v>
      </c>
      <c r="U210" s="369">
        <f t="shared" si="277"/>
        <v>2506</v>
      </c>
      <c r="Y210" s="369">
        <f t="shared" si="278"/>
        <v>1989.1389999999999</v>
      </c>
      <c r="AM210" s="369">
        <f t="shared" si="279"/>
        <v>1043</v>
      </c>
    </row>
    <row r="211" spans="1:39" hidden="1">
      <c r="A211" s="277">
        <v>16</v>
      </c>
      <c r="B211" s="361" t="s">
        <v>832</v>
      </c>
      <c r="Q211" s="369">
        <f t="shared" si="273"/>
        <v>0</v>
      </c>
      <c r="R211" s="369">
        <f t="shared" si="274"/>
        <v>0</v>
      </c>
      <c r="S211" s="369">
        <f t="shared" si="275"/>
        <v>1506</v>
      </c>
      <c r="T211" s="369">
        <f t="shared" si="276"/>
        <v>0</v>
      </c>
      <c r="U211" s="369">
        <f t="shared" si="277"/>
        <v>4218</v>
      </c>
      <c r="Y211" s="369">
        <f t="shared" si="278"/>
        <v>0</v>
      </c>
      <c r="AM211" s="369">
        <f t="shared" si="279"/>
        <v>2466</v>
      </c>
    </row>
    <row r="212" spans="1:39" hidden="1">
      <c r="A212" s="277">
        <v>17</v>
      </c>
      <c r="B212" s="361" t="s">
        <v>830</v>
      </c>
      <c r="Q212" s="369">
        <f t="shared" si="273"/>
        <v>0</v>
      </c>
      <c r="R212" s="369">
        <f t="shared" si="274"/>
        <v>0</v>
      </c>
      <c r="S212" s="369">
        <f t="shared" si="275"/>
        <v>0</v>
      </c>
      <c r="T212" s="369">
        <f t="shared" si="276"/>
        <v>0</v>
      </c>
      <c r="U212" s="369">
        <f t="shared" si="277"/>
        <v>0</v>
      </c>
      <c r="Y212" s="369">
        <f t="shared" si="278"/>
        <v>0</v>
      </c>
      <c r="AM212" s="369">
        <f t="shared" si="279"/>
        <v>4451</v>
      </c>
    </row>
    <row r="213" spans="1:39" hidden="1">
      <c r="A213" s="277">
        <v>18</v>
      </c>
      <c r="B213" s="361" t="s">
        <v>833</v>
      </c>
      <c r="Q213" s="369">
        <f t="shared" si="273"/>
        <v>0</v>
      </c>
      <c r="R213" s="369">
        <f t="shared" si="274"/>
        <v>0</v>
      </c>
      <c r="S213" s="369">
        <f t="shared" si="275"/>
        <v>0</v>
      </c>
      <c r="T213" s="369">
        <f t="shared" si="276"/>
        <v>0</v>
      </c>
      <c r="U213" s="369">
        <f t="shared" si="277"/>
        <v>1062</v>
      </c>
      <c r="Y213" s="369">
        <f t="shared" si="278"/>
        <v>0</v>
      </c>
      <c r="AM213" s="369">
        <f t="shared" si="279"/>
        <v>2628</v>
      </c>
    </row>
    <row r="214" spans="1:39" hidden="1">
      <c r="Q214" s="370">
        <f t="shared" ref="Q214:T214" si="280">SUM(Q196:Q213)</f>
        <v>4011.2369999999996</v>
      </c>
      <c r="R214" s="370">
        <f t="shared" si="280"/>
        <v>3631.7479999999996</v>
      </c>
      <c r="S214" s="370">
        <f t="shared" si="280"/>
        <v>15896.049136000003</v>
      </c>
      <c r="T214" s="370">
        <f t="shared" si="280"/>
        <v>13086.065135999999</v>
      </c>
      <c r="U214" s="370">
        <f>SUM(U196:U213)</f>
        <v>148717</v>
      </c>
      <c r="Y214" s="370">
        <f>SUM(Y196:Y213)</f>
        <v>95029.495782999991</v>
      </c>
      <c r="AM214" s="370">
        <f>SUM(AM196:AM213)</f>
        <v>131863</v>
      </c>
    </row>
    <row r="215" spans="1:39">
      <c r="AM215" s="371"/>
    </row>
    <row r="216" spans="1:39">
      <c r="S216" s="261"/>
      <c r="AM216" s="371"/>
    </row>
    <row r="217" spans="1:39">
      <c r="AM217" s="371"/>
    </row>
    <row r="218" spans="1:39">
      <c r="AM218" s="371"/>
    </row>
    <row r="219" spans="1:39">
      <c r="AM219" s="371"/>
    </row>
  </sheetData>
  <mergeCells count="45">
    <mergeCell ref="AT6:AT8"/>
    <mergeCell ref="A1:B1"/>
    <mergeCell ref="A3:AR3"/>
    <mergeCell ref="A4:AR4"/>
    <mergeCell ref="A6:A8"/>
    <mergeCell ref="B6:B8"/>
    <mergeCell ref="C6:C8"/>
    <mergeCell ref="D6:D8"/>
    <mergeCell ref="E6:E8"/>
    <mergeCell ref="F6:J6"/>
    <mergeCell ref="U7:U8"/>
    <mergeCell ref="O6:P6"/>
    <mergeCell ref="O7:O8"/>
    <mergeCell ref="AR6:AR8"/>
    <mergeCell ref="F7:F8"/>
    <mergeCell ref="G7:G8"/>
    <mergeCell ref="K6:L6"/>
    <mergeCell ref="K7:K8"/>
    <mergeCell ref="L7:L8"/>
    <mergeCell ref="M6:N6"/>
    <mergeCell ref="P7:P8"/>
    <mergeCell ref="M7:M8"/>
    <mergeCell ref="N7:N8"/>
    <mergeCell ref="A2:AR2"/>
    <mergeCell ref="AQ6:AQ8"/>
    <mergeCell ref="AG6:AK6"/>
    <mergeCell ref="AG7:AG8"/>
    <mergeCell ref="AH7:AK7"/>
    <mergeCell ref="AM7:AP7"/>
    <mergeCell ref="AD7:AF7"/>
    <mergeCell ref="R7:R8"/>
    <mergeCell ref="Y6:AB6"/>
    <mergeCell ref="H7:J7"/>
    <mergeCell ref="Q7:Q8"/>
    <mergeCell ref="S7:S8"/>
    <mergeCell ref="S6:T6"/>
    <mergeCell ref="Q6:R6"/>
    <mergeCell ref="U6:X6"/>
    <mergeCell ref="V7:X7"/>
    <mergeCell ref="AA5:AR5"/>
    <mergeCell ref="T7:T8"/>
    <mergeCell ref="AL6:AL8"/>
    <mergeCell ref="AC6:AC8"/>
    <mergeCell ref="Y7:Y8"/>
    <mergeCell ref="Z7:AB7"/>
  </mergeCells>
  <printOptions horizontalCentered="1"/>
  <pageMargins left="0.19685039370078741" right="0.19685039370078741" top="0.59055118110236227" bottom="0.39370078740157483" header="0.31496062992125984" footer="0.31496062992125984"/>
  <pageSetup paperSize="9" scale="60" fitToHeight="0" orientation="landscape" r:id="rId1"/>
  <colBreaks count="1" manualBreakCount="1">
    <brk id="44" max="1048575" man="1"/>
  </colBreaks>
  <legacyDrawing r:id="rId2"/>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M15"/>
  <sheetViews>
    <sheetView topLeftCell="A7" workbookViewId="0">
      <selection activeCell="I12" sqref="I12"/>
    </sheetView>
  </sheetViews>
  <sheetFormatPr defaultRowHeight="15.6"/>
  <cols>
    <col min="1" max="1" width="4.09765625" customWidth="1"/>
    <col min="2" max="2" width="30.19921875" customWidth="1"/>
    <col min="3" max="3" width="10.09765625" customWidth="1"/>
    <col min="4" max="4" width="9.8984375" customWidth="1"/>
    <col min="5" max="5" width="11.19921875" customWidth="1"/>
    <col min="6" max="6" width="10.09765625" customWidth="1"/>
    <col min="7" max="7" width="9.09765625" bestFit="1" customWidth="1"/>
    <col min="8" max="9" width="9.8984375" bestFit="1" customWidth="1"/>
    <col min="10" max="11" width="9.69921875" customWidth="1"/>
    <col min="12" max="12" width="12.69921875" customWidth="1"/>
  </cols>
  <sheetData>
    <row r="1" spans="1:13">
      <c r="A1" s="531" t="s">
        <v>749</v>
      </c>
      <c r="B1" s="531"/>
      <c r="C1" s="531"/>
      <c r="D1" s="531"/>
      <c r="E1" s="531"/>
      <c r="F1" s="531"/>
      <c r="G1" s="531"/>
      <c r="H1" s="531"/>
      <c r="I1" s="531"/>
      <c r="J1" s="531"/>
      <c r="K1" s="531"/>
      <c r="L1" s="531"/>
      <c r="M1" s="531"/>
    </row>
    <row r="2" spans="1:13" ht="36" customHeight="1">
      <c r="A2" s="524" t="s">
        <v>724</v>
      </c>
      <c r="B2" s="531"/>
      <c r="C2" s="531"/>
      <c r="D2" s="531"/>
      <c r="E2" s="531"/>
      <c r="F2" s="531"/>
      <c r="G2" s="531"/>
      <c r="H2" s="531"/>
      <c r="I2" s="531"/>
      <c r="J2" s="531"/>
      <c r="K2" s="531"/>
      <c r="L2" s="531"/>
      <c r="M2" s="531"/>
    </row>
    <row r="3" spans="1:13" ht="21.9" customHeight="1">
      <c r="A3" s="559" t="str">
        <f>'Biểu 2 NSDP'!A4:U4</f>
        <v>(Kèm theo Báo cáo số:            /BC-UBND, ngày          tháng 01 năm 2025 của UBND huyện Mường Tè)</v>
      </c>
      <c r="B3" s="560"/>
      <c r="C3" s="560"/>
      <c r="D3" s="560"/>
      <c r="E3" s="560"/>
      <c r="F3" s="560"/>
      <c r="G3" s="560"/>
      <c r="H3" s="560"/>
      <c r="I3" s="560"/>
      <c r="J3" s="560"/>
      <c r="K3" s="560"/>
      <c r="L3" s="560"/>
      <c r="M3" s="560"/>
    </row>
    <row r="4" spans="1:13">
      <c r="A4" s="561"/>
      <c r="B4" s="561"/>
      <c r="C4" s="561"/>
      <c r="D4" s="561"/>
      <c r="E4" s="561"/>
      <c r="F4" s="561"/>
      <c r="G4" s="561"/>
      <c r="H4" s="561"/>
      <c r="I4" s="561"/>
      <c r="J4" s="561"/>
      <c r="K4" s="561"/>
      <c r="L4" s="561"/>
      <c r="M4" s="561"/>
    </row>
    <row r="5" spans="1:13">
      <c r="A5" s="372"/>
      <c r="B5" s="372"/>
      <c r="C5" s="210"/>
      <c r="D5" s="210"/>
      <c r="E5" s="210"/>
      <c r="F5" s="210"/>
      <c r="G5" s="210"/>
      <c r="H5" s="210"/>
      <c r="I5" s="210"/>
      <c r="J5" s="210"/>
      <c r="K5" s="210"/>
      <c r="L5" s="562" t="s">
        <v>725</v>
      </c>
      <c r="M5" s="562"/>
    </row>
    <row r="6" spans="1:13" ht="50.25" customHeight="1">
      <c r="A6" s="526" t="s">
        <v>623</v>
      </c>
      <c r="B6" s="526" t="s">
        <v>726</v>
      </c>
      <c r="C6" s="526" t="s">
        <v>45</v>
      </c>
      <c r="D6" s="526"/>
      <c r="E6" s="526" t="s">
        <v>727</v>
      </c>
      <c r="F6" s="526"/>
      <c r="G6" s="526" t="s">
        <v>728</v>
      </c>
      <c r="H6" s="526" t="s">
        <v>729</v>
      </c>
      <c r="I6" s="526"/>
      <c r="J6" s="526"/>
      <c r="K6" s="526" t="s">
        <v>776</v>
      </c>
      <c r="L6" s="526" t="s">
        <v>730</v>
      </c>
      <c r="M6" s="526" t="s">
        <v>5</v>
      </c>
    </row>
    <row r="7" spans="1:13" ht="21.9" customHeight="1">
      <c r="A7" s="526"/>
      <c r="B7" s="526"/>
      <c r="C7" s="526" t="s">
        <v>869</v>
      </c>
      <c r="D7" s="526" t="s">
        <v>16</v>
      </c>
      <c r="E7" s="526" t="s">
        <v>870</v>
      </c>
      <c r="F7" s="526" t="s">
        <v>731</v>
      </c>
      <c r="G7" s="526"/>
      <c r="H7" s="526" t="s">
        <v>25</v>
      </c>
      <c r="I7" s="526" t="s">
        <v>47</v>
      </c>
      <c r="J7" s="526"/>
      <c r="K7" s="526"/>
      <c r="L7" s="526"/>
      <c r="M7" s="526"/>
    </row>
    <row r="8" spans="1:13">
      <c r="A8" s="526"/>
      <c r="B8" s="526"/>
      <c r="C8" s="526"/>
      <c r="D8" s="526"/>
      <c r="E8" s="526"/>
      <c r="F8" s="526"/>
      <c r="G8" s="526"/>
      <c r="H8" s="526"/>
      <c r="I8" s="526" t="s">
        <v>720</v>
      </c>
      <c r="J8" s="526" t="s">
        <v>721</v>
      </c>
      <c r="K8" s="526"/>
      <c r="L8" s="526"/>
      <c r="M8" s="526"/>
    </row>
    <row r="9" spans="1:13" ht="38.25" customHeight="1">
      <c r="A9" s="526"/>
      <c r="B9" s="526"/>
      <c r="C9" s="526"/>
      <c r="D9" s="526"/>
      <c r="E9" s="526"/>
      <c r="F9" s="526"/>
      <c r="G9" s="526"/>
      <c r="H9" s="526"/>
      <c r="I9" s="526"/>
      <c r="J9" s="526"/>
      <c r="K9" s="526"/>
      <c r="L9" s="526"/>
      <c r="M9" s="526"/>
    </row>
    <row r="10" spans="1:13" ht="21.9" customHeight="1">
      <c r="A10" s="373"/>
      <c r="B10" s="252" t="s">
        <v>17</v>
      </c>
      <c r="C10" s="373"/>
      <c r="D10" s="381">
        <f>D11+D13</f>
        <v>159359.89009999999</v>
      </c>
      <c r="E10" s="381">
        <f t="shared" ref="E10:K10" si="0">E11+E13</f>
        <v>0</v>
      </c>
      <c r="F10" s="381">
        <f t="shared" si="0"/>
        <v>154381.03</v>
      </c>
      <c r="G10" s="381">
        <f t="shared" si="0"/>
        <v>152325.345</v>
      </c>
      <c r="H10" s="382">
        <f t="shared" si="0"/>
        <v>3067.7159999999999</v>
      </c>
      <c r="I10" s="382">
        <f t="shared" si="0"/>
        <v>3067.7159999999999</v>
      </c>
      <c r="J10" s="382">
        <f t="shared" si="0"/>
        <v>0</v>
      </c>
      <c r="K10" s="382">
        <f t="shared" si="0"/>
        <v>3067.7159999999999</v>
      </c>
      <c r="L10" s="373"/>
      <c r="M10" s="373"/>
    </row>
    <row r="11" spans="1:13" ht="21.9" customHeight="1">
      <c r="A11" s="252" t="s">
        <v>2</v>
      </c>
      <c r="B11" s="235" t="s">
        <v>774</v>
      </c>
      <c r="C11" s="252"/>
      <c r="D11" s="383">
        <f>D12</f>
        <v>159359.89009999999</v>
      </c>
      <c r="E11" s="383"/>
      <c r="F11" s="383">
        <f t="shared" ref="F11:K11" si="1">F12</f>
        <v>154381.03</v>
      </c>
      <c r="G11" s="383">
        <f t="shared" si="1"/>
        <v>152325.345</v>
      </c>
      <c r="H11" s="384">
        <f t="shared" si="1"/>
        <v>3067.7159999999999</v>
      </c>
      <c r="I11" s="384">
        <f t="shared" si="1"/>
        <v>3067.7159999999999</v>
      </c>
      <c r="J11" s="384"/>
      <c r="K11" s="384">
        <f t="shared" si="1"/>
        <v>3067.7159999999999</v>
      </c>
      <c r="L11" s="252"/>
      <c r="M11" s="252"/>
    </row>
    <row r="12" spans="1:13" ht="55.2">
      <c r="A12" s="373">
        <v>1</v>
      </c>
      <c r="B12" s="377" t="s">
        <v>775</v>
      </c>
      <c r="C12" s="378" t="s">
        <v>772</v>
      </c>
      <c r="D12" s="385">
        <v>159359.89009999999</v>
      </c>
      <c r="E12" s="386" t="s">
        <v>773</v>
      </c>
      <c r="F12" s="385">
        <v>154381.03</v>
      </c>
      <c r="G12" s="385">
        <v>152325.345</v>
      </c>
      <c r="H12" s="387">
        <f>I12+J12</f>
        <v>3067.7159999999999</v>
      </c>
      <c r="I12" s="387">
        <v>3067.7159999999999</v>
      </c>
      <c r="J12" s="387"/>
      <c r="K12" s="387">
        <f>H12</f>
        <v>3067.7159999999999</v>
      </c>
      <c r="L12" s="378" t="s">
        <v>871</v>
      </c>
      <c r="M12" s="379"/>
    </row>
    <row r="13" spans="1:13" ht="21.9" customHeight="1">
      <c r="A13" s="252" t="s">
        <v>3</v>
      </c>
      <c r="B13" s="235" t="s">
        <v>732</v>
      </c>
      <c r="C13" s="380"/>
      <c r="D13" s="388"/>
      <c r="E13" s="388"/>
      <c r="F13" s="388"/>
      <c r="G13" s="388"/>
      <c r="H13" s="388"/>
      <c r="I13" s="388"/>
      <c r="J13" s="388"/>
      <c r="K13" s="388"/>
      <c r="L13" s="380"/>
      <c r="M13" s="380"/>
    </row>
    <row r="14" spans="1:13">
      <c r="A14" s="112"/>
      <c r="B14" s="112"/>
      <c r="C14" s="113"/>
      <c r="D14" s="113"/>
      <c r="E14" s="113"/>
      <c r="F14" s="113"/>
      <c r="G14" s="113"/>
      <c r="H14" s="113"/>
      <c r="I14" s="113"/>
      <c r="J14" s="113"/>
      <c r="K14" s="113"/>
      <c r="L14" s="113"/>
      <c r="M14" s="113"/>
    </row>
    <row r="15" spans="1:13" hidden="1">
      <c r="A15" s="112"/>
      <c r="B15" s="550" t="s">
        <v>733</v>
      </c>
      <c r="C15" s="550"/>
      <c r="D15" s="550"/>
      <c r="E15" s="550"/>
      <c r="F15" s="550"/>
      <c r="G15" s="550"/>
      <c r="H15" s="550"/>
      <c r="I15" s="550"/>
      <c r="J15" s="550"/>
      <c r="K15" s="550"/>
      <c r="L15" s="550"/>
      <c r="M15" s="550"/>
    </row>
  </sheetData>
  <mergeCells count="23">
    <mergeCell ref="A6:A9"/>
    <mergeCell ref="B6:B9"/>
    <mergeCell ref="C6:D6"/>
    <mergeCell ref="E6:F6"/>
    <mergeCell ref="G6:G9"/>
    <mergeCell ref="A1:M1"/>
    <mergeCell ref="A2:M2"/>
    <mergeCell ref="A3:M3"/>
    <mergeCell ref="A4:M4"/>
    <mergeCell ref="L5:M5"/>
    <mergeCell ref="I8:I9"/>
    <mergeCell ref="J8:J9"/>
    <mergeCell ref="B15:M15"/>
    <mergeCell ref="H6:J6"/>
    <mergeCell ref="K6:K9"/>
    <mergeCell ref="L6:L9"/>
    <mergeCell ref="M6:M9"/>
    <mergeCell ref="C7:C9"/>
    <mergeCell ref="D7:D9"/>
    <mergeCell ref="E7:E9"/>
    <mergeCell ref="F7:F9"/>
    <mergeCell ref="H7:H9"/>
    <mergeCell ref="I7:J7"/>
  </mergeCells>
  <printOptions horizontalCentered="1"/>
  <pageMargins left="0.39370078740157483" right="0.39370078740157483" top="0.6692913385826772" bottom="0.55118110236220474" header="0.31496062992125984" footer="0.31496062992125984"/>
  <pageSetup paperSize="9" scale="89" fitToHeight="0" orientation="landscape" r:id="rId1"/>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O21"/>
  <sheetViews>
    <sheetView tabSelected="1" topLeftCell="A2" zoomScaleNormal="100" workbookViewId="0">
      <pane xSplit="5" ySplit="7" topLeftCell="F12" activePane="bottomRight" state="frozen"/>
      <selection activeCell="A2" sqref="A2"/>
      <selection pane="topRight" activeCell="F2" sqref="F2"/>
      <selection pane="bottomLeft" activeCell="A9" sqref="A9"/>
      <selection pane="bottomRight" activeCell="I13" sqref="I13"/>
    </sheetView>
  </sheetViews>
  <sheetFormatPr defaultColWidth="9" defaultRowHeight="15.6"/>
  <cols>
    <col min="1" max="1" width="5.09765625" style="277" customWidth="1"/>
    <col min="2" max="2" width="44.69921875" style="146" customWidth="1"/>
    <col min="3" max="3" width="6.69921875" style="31" customWidth="1"/>
    <col min="4" max="4" width="6.09765625" style="31" hidden="1" customWidth="1"/>
    <col min="5" max="5" width="5.8984375" style="31" customWidth="1"/>
    <col min="6" max="6" width="9.8984375" style="31" customWidth="1"/>
    <col min="7" max="7" width="7" style="31" customWidth="1"/>
    <col min="8" max="8" width="12.5" style="31" customWidth="1"/>
    <col min="9" max="9" width="9.59765625" style="31" customWidth="1"/>
    <col min="10" max="10" width="9" style="31" customWidth="1"/>
    <col min="11" max="11" width="8.8984375" style="31" hidden="1" customWidth="1"/>
    <col min="12" max="12" width="8.19921875" style="31" customWidth="1"/>
    <col min="13" max="13" width="7.3984375" style="31" customWidth="1"/>
    <col min="14" max="14" width="7.19921875" style="31" customWidth="1"/>
    <col min="15" max="15" width="6" style="31" customWidth="1"/>
    <col min="16" max="16384" width="9" style="41"/>
  </cols>
  <sheetData>
    <row r="1" spans="1:15" hidden="1">
      <c r="A1" s="527"/>
      <c r="B1" s="527"/>
      <c r="O1" s="344"/>
    </row>
    <row r="2" spans="1:15">
      <c r="A2" s="531" t="s">
        <v>635</v>
      </c>
      <c r="B2" s="531"/>
      <c r="C2" s="531"/>
      <c r="D2" s="531"/>
      <c r="E2" s="531"/>
      <c r="F2" s="531"/>
      <c r="G2" s="531"/>
      <c r="H2" s="531"/>
      <c r="I2" s="531"/>
      <c r="J2" s="531"/>
      <c r="K2" s="531"/>
      <c r="L2" s="531"/>
      <c r="M2" s="531"/>
      <c r="N2" s="531"/>
      <c r="O2" s="531"/>
    </row>
    <row r="3" spans="1:15" s="42" customFormat="1" ht="21.9" customHeight="1">
      <c r="A3" s="524" t="s">
        <v>646</v>
      </c>
      <c r="B3" s="524"/>
      <c r="C3" s="524"/>
      <c r="D3" s="524"/>
      <c r="E3" s="524"/>
      <c r="F3" s="524"/>
      <c r="G3" s="524"/>
      <c r="H3" s="524"/>
      <c r="I3" s="524"/>
      <c r="J3" s="524"/>
      <c r="K3" s="524"/>
      <c r="L3" s="524"/>
      <c r="M3" s="524"/>
      <c r="N3" s="524"/>
      <c r="O3" s="524"/>
    </row>
    <row r="4" spans="1:15" s="42" customFormat="1">
      <c r="A4" s="528" t="str">
        <f>'Biểu 2 NSDP'!A4:U4</f>
        <v>(Kèm theo Báo cáo số:            /BC-UBND, ngày          tháng 01 năm 2025 của UBND huyện Mường Tè)</v>
      </c>
      <c r="B4" s="529"/>
      <c r="C4" s="529"/>
      <c r="D4" s="529"/>
      <c r="E4" s="529"/>
      <c r="F4" s="529"/>
      <c r="G4" s="529"/>
      <c r="H4" s="529"/>
      <c r="I4" s="529"/>
      <c r="J4" s="529"/>
      <c r="K4" s="529"/>
      <c r="L4" s="529"/>
      <c r="M4" s="529"/>
      <c r="N4" s="529"/>
      <c r="O4" s="529"/>
    </row>
    <row r="5" spans="1:15" s="42" customFormat="1" ht="16.5" customHeight="1">
      <c r="A5" s="277"/>
      <c r="B5" s="146"/>
      <c r="C5" s="146"/>
      <c r="D5" s="146"/>
      <c r="E5" s="146"/>
      <c r="F5" s="146"/>
      <c r="G5" s="146"/>
      <c r="H5" s="440"/>
      <c r="I5" s="440"/>
      <c r="J5" s="440"/>
      <c r="K5" s="440"/>
      <c r="L5" s="146"/>
      <c r="M5" s="146"/>
      <c r="N5" s="146"/>
      <c r="O5" s="500" t="s">
        <v>8</v>
      </c>
    </row>
    <row r="6" spans="1:15" s="43" customFormat="1" ht="42" customHeight="1">
      <c r="A6" s="526" t="s">
        <v>6</v>
      </c>
      <c r="B6" s="526" t="s">
        <v>9</v>
      </c>
      <c r="C6" s="526" t="s">
        <v>10</v>
      </c>
      <c r="D6" s="526" t="s">
        <v>11</v>
      </c>
      <c r="E6" s="526" t="s">
        <v>12</v>
      </c>
      <c r="F6" s="526" t="s">
        <v>13</v>
      </c>
      <c r="G6" s="526"/>
      <c r="H6" s="526" t="s">
        <v>874</v>
      </c>
      <c r="I6" s="526" t="s">
        <v>14</v>
      </c>
      <c r="J6" s="526"/>
      <c r="K6" s="526"/>
      <c r="L6" s="563" t="s">
        <v>621</v>
      </c>
      <c r="M6" s="526" t="s">
        <v>713</v>
      </c>
      <c r="N6" s="526" t="s">
        <v>714</v>
      </c>
      <c r="O6" s="526" t="s">
        <v>5</v>
      </c>
    </row>
    <row r="7" spans="1:15" s="43" customFormat="1" ht="45" customHeight="1">
      <c r="A7" s="526"/>
      <c r="B7" s="526"/>
      <c r="C7" s="526"/>
      <c r="D7" s="526"/>
      <c r="E7" s="526"/>
      <c r="F7" s="526" t="s">
        <v>872</v>
      </c>
      <c r="G7" s="526" t="s">
        <v>16</v>
      </c>
      <c r="H7" s="526"/>
      <c r="I7" s="526" t="s">
        <v>701</v>
      </c>
      <c r="J7" s="526" t="s">
        <v>703</v>
      </c>
      <c r="K7" s="526" t="s">
        <v>620</v>
      </c>
      <c r="L7" s="564"/>
      <c r="M7" s="526"/>
      <c r="N7" s="526"/>
      <c r="O7" s="526"/>
    </row>
    <row r="8" spans="1:15" s="43" customFormat="1" ht="39.75" customHeight="1">
      <c r="A8" s="526"/>
      <c r="B8" s="526"/>
      <c r="C8" s="526"/>
      <c r="D8" s="526"/>
      <c r="E8" s="526"/>
      <c r="F8" s="526"/>
      <c r="G8" s="526"/>
      <c r="H8" s="526"/>
      <c r="I8" s="526"/>
      <c r="J8" s="526"/>
      <c r="K8" s="526"/>
      <c r="L8" s="565"/>
      <c r="M8" s="526"/>
      <c r="N8" s="526"/>
      <c r="O8" s="526"/>
    </row>
    <row r="9" spans="1:15" s="43" customFormat="1" ht="21.9" customHeight="1">
      <c r="A9" s="252"/>
      <c r="B9" s="252" t="s">
        <v>17</v>
      </c>
      <c r="C9" s="252"/>
      <c r="D9" s="252"/>
      <c r="E9" s="252"/>
      <c r="F9" s="252"/>
      <c r="G9" s="374">
        <f t="shared" ref="G9:L9" si="0">G10+G21</f>
        <v>5770</v>
      </c>
      <c r="H9" s="375">
        <f t="shared" si="0"/>
        <v>2156.4859999999999</v>
      </c>
      <c r="I9" s="375">
        <f t="shared" si="0"/>
        <v>4055.683</v>
      </c>
      <c r="J9" s="375">
        <f t="shared" si="0"/>
        <v>3020.683</v>
      </c>
      <c r="K9" s="376">
        <f t="shared" si="0"/>
        <v>2779</v>
      </c>
      <c r="L9" s="375">
        <f t="shared" si="0"/>
        <v>2071.6819999999998</v>
      </c>
      <c r="M9" s="397">
        <f>L9/H9*100</f>
        <v>96.067491279794993</v>
      </c>
      <c r="N9" s="398">
        <f>L9/H9*100</f>
        <v>96.067491279794993</v>
      </c>
      <c r="O9" s="252"/>
    </row>
    <row r="10" spans="1:15" s="161" customFormat="1" ht="21.9" customHeight="1">
      <c r="A10" s="252" t="s">
        <v>0</v>
      </c>
      <c r="B10" s="240" t="s">
        <v>26</v>
      </c>
      <c r="C10" s="252"/>
      <c r="D10" s="252"/>
      <c r="E10" s="252"/>
      <c r="F10" s="252"/>
      <c r="G10" s="374">
        <f>G11+G17</f>
        <v>5770</v>
      </c>
      <c r="H10" s="375">
        <f t="shared" ref="H10:L10" si="1">H11+H17</f>
        <v>2156.4859999999999</v>
      </c>
      <c r="I10" s="375">
        <f t="shared" si="1"/>
        <v>4055.683</v>
      </c>
      <c r="J10" s="375">
        <f t="shared" si="1"/>
        <v>3020.683</v>
      </c>
      <c r="K10" s="376">
        <f t="shared" si="1"/>
        <v>2779</v>
      </c>
      <c r="L10" s="375">
        <f t="shared" si="1"/>
        <v>2071.6819999999998</v>
      </c>
      <c r="M10" s="397">
        <f>L10/H10*100</f>
        <v>96.067491279794993</v>
      </c>
      <c r="N10" s="398">
        <f t="shared" ref="N10:N11" si="2">L10/H10*100</f>
        <v>96.067491279794993</v>
      </c>
      <c r="O10" s="252"/>
    </row>
    <row r="11" spans="1:15" s="161" customFormat="1" ht="27.6">
      <c r="A11" s="252" t="s">
        <v>2</v>
      </c>
      <c r="B11" s="240" t="s">
        <v>875</v>
      </c>
      <c r="C11" s="252"/>
      <c r="D11" s="252"/>
      <c r="E11" s="252"/>
      <c r="F11" s="252"/>
      <c r="G11" s="374">
        <f>G12+G14</f>
        <v>2700</v>
      </c>
      <c r="H11" s="375">
        <f t="shared" ref="H11:L11" si="3">H12+H14</f>
        <v>1200</v>
      </c>
      <c r="I11" s="375">
        <f t="shared" si="3"/>
        <v>1404</v>
      </c>
      <c r="J11" s="375">
        <f t="shared" si="3"/>
        <v>604</v>
      </c>
      <c r="K11" s="376">
        <f t="shared" si="3"/>
        <v>1608</v>
      </c>
      <c r="L11" s="375">
        <f t="shared" si="3"/>
        <v>1115.1959999999999</v>
      </c>
      <c r="M11" s="397">
        <f>L11/H11*100</f>
        <v>92.932999999999993</v>
      </c>
      <c r="N11" s="398">
        <f t="shared" si="2"/>
        <v>92.932999999999993</v>
      </c>
      <c r="O11" s="252"/>
    </row>
    <row r="12" spans="1:15" s="160" customFormat="1" ht="28.8">
      <c r="A12" s="389" t="s">
        <v>19</v>
      </c>
      <c r="B12" s="390" t="s">
        <v>106</v>
      </c>
      <c r="C12" s="389"/>
      <c r="D12" s="389"/>
      <c r="E12" s="389"/>
      <c r="F12" s="389"/>
      <c r="G12" s="399">
        <f>G13</f>
        <v>1000</v>
      </c>
      <c r="H12" s="394">
        <f t="shared" ref="H12:L12" si="4">H13</f>
        <v>280</v>
      </c>
      <c r="I12" s="394">
        <f t="shared" si="4"/>
        <v>800</v>
      </c>
      <c r="J12" s="394">
        <f t="shared" si="4"/>
        <v>0</v>
      </c>
      <c r="K12" s="395">
        <f t="shared" si="4"/>
        <v>0</v>
      </c>
      <c r="L12" s="394">
        <f t="shared" si="4"/>
        <v>195.196</v>
      </c>
      <c r="M12" s="394"/>
      <c r="N12" s="399"/>
      <c r="O12" s="389"/>
    </row>
    <row r="13" spans="1:15" s="159" customFormat="1" ht="36">
      <c r="A13" s="391" t="s">
        <v>837</v>
      </c>
      <c r="B13" s="400" t="s">
        <v>615</v>
      </c>
      <c r="C13" s="444" t="s">
        <v>224</v>
      </c>
      <c r="D13" s="449"/>
      <c r="E13" s="449" t="s">
        <v>873</v>
      </c>
      <c r="F13" s="449" t="s">
        <v>618</v>
      </c>
      <c r="G13" s="392">
        <v>1000</v>
      </c>
      <c r="H13" s="401">
        <v>280</v>
      </c>
      <c r="I13" s="401">
        <v>800</v>
      </c>
      <c r="J13" s="401"/>
      <c r="K13" s="402"/>
      <c r="L13" s="401">
        <v>195.196</v>
      </c>
      <c r="M13" s="401">
        <f>L13/H13*100</f>
        <v>69.712857142857146</v>
      </c>
      <c r="N13" s="398">
        <f>L13/H13*100</f>
        <v>69.712857142857146</v>
      </c>
      <c r="O13" s="373"/>
    </row>
    <row r="14" spans="1:15" s="159" customFormat="1" ht="21.9" customHeight="1">
      <c r="A14" s="389" t="s">
        <v>20</v>
      </c>
      <c r="B14" s="390" t="s">
        <v>40</v>
      </c>
      <c r="C14" s="458"/>
      <c r="D14" s="449"/>
      <c r="E14" s="458"/>
      <c r="F14" s="458"/>
      <c r="G14" s="393">
        <f>SUM(G15:G16)</f>
        <v>1700</v>
      </c>
      <c r="H14" s="394">
        <f t="shared" ref="H14:L14" si="5">SUM(H15:H16)</f>
        <v>920</v>
      </c>
      <c r="I14" s="394">
        <f t="shared" si="5"/>
        <v>604</v>
      </c>
      <c r="J14" s="394">
        <f t="shared" si="5"/>
        <v>604</v>
      </c>
      <c r="K14" s="395">
        <f t="shared" si="5"/>
        <v>1608</v>
      </c>
      <c r="L14" s="394">
        <f t="shared" si="5"/>
        <v>920</v>
      </c>
      <c r="M14" s="394"/>
      <c r="N14" s="393"/>
      <c r="O14" s="373"/>
    </row>
    <row r="15" spans="1:15" s="159" customFormat="1" ht="36">
      <c r="A15" s="391" t="s">
        <v>837</v>
      </c>
      <c r="B15" s="400" t="s">
        <v>616</v>
      </c>
      <c r="C15" s="444" t="s">
        <v>224</v>
      </c>
      <c r="D15" s="449"/>
      <c r="E15" s="445" t="s">
        <v>847</v>
      </c>
      <c r="F15" s="449"/>
      <c r="G15" s="396">
        <v>1200</v>
      </c>
      <c r="H15" s="401">
        <v>800</v>
      </c>
      <c r="I15" s="401">
        <v>350</v>
      </c>
      <c r="J15" s="401">
        <v>350</v>
      </c>
      <c r="K15" s="402">
        <v>1150</v>
      </c>
      <c r="L15" s="401">
        <v>800</v>
      </c>
      <c r="M15" s="401">
        <f t="shared" ref="M15:M20" si="6">L15/H15*100</f>
        <v>100</v>
      </c>
      <c r="N15" s="398">
        <f>L15/H15*100</f>
        <v>100</v>
      </c>
      <c r="O15" s="373"/>
    </row>
    <row r="16" spans="1:15" s="159" customFormat="1" ht="36">
      <c r="A16" s="391" t="s">
        <v>837</v>
      </c>
      <c r="B16" s="400" t="s">
        <v>617</v>
      </c>
      <c r="C16" s="444" t="s">
        <v>224</v>
      </c>
      <c r="D16" s="449"/>
      <c r="E16" s="445" t="s">
        <v>847</v>
      </c>
      <c r="F16" s="449"/>
      <c r="G16" s="396">
        <v>500</v>
      </c>
      <c r="H16" s="401">
        <v>120</v>
      </c>
      <c r="I16" s="401">
        <v>254</v>
      </c>
      <c r="J16" s="401">
        <v>254</v>
      </c>
      <c r="K16" s="402">
        <v>458</v>
      </c>
      <c r="L16" s="401">
        <v>120</v>
      </c>
      <c r="M16" s="401">
        <f t="shared" si="6"/>
        <v>100</v>
      </c>
      <c r="N16" s="398">
        <f>L16/H16*100</f>
        <v>100</v>
      </c>
      <c r="O16" s="373"/>
    </row>
    <row r="17" spans="1:15" s="161" customFormat="1" ht="27.6">
      <c r="A17" s="252" t="s">
        <v>3</v>
      </c>
      <c r="B17" s="240" t="s">
        <v>200</v>
      </c>
      <c r="C17" s="469"/>
      <c r="D17" s="469"/>
      <c r="E17" s="469"/>
      <c r="F17" s="469"/>
      <c r="G17" s="374">
        <f>SUM(G18:G20)</f>
        <v>3070</v>
      </c>
      <c r="H17" s="375">
        <f t="shared" ref="H17:L17" si="7">SUM(H18:H20)</f>
        <v>956.48599999999999</v>
      </c>
      <c r="I17" s="375">
        <f t="shared" si="7"/>
        <v>2651.683</v>
      </c>
      <c r="J17" s="375">
        <f t="shared" si="7"/>
        <v>2416.683</v>
      </c>
      <c r="K17" s="376">
        <f t="shared" si="7"/>
        <v>1171</v>
      </c>
      <c r="L17" s="375">
        <f t="shared" si="7"/>
        <v>956.48599999999999</v>
      </c>
      <c r="M17" s="397">
        <f t="shared" si="6"/>
        <v>100</v>
      </c>
      <c r="N17" s="398">
        <f t="shared" ref="N17:N20" si="8">L17/H17*100</f>
        <v>100</v>
      </c>
      <c r="O17" s="252"/>
    </row>
    <row r="18" spans="1:15" s="215" customFormat="1" ht="27.6">
      <c r="A18" s="373">
        <v>1</v>
      </c>
      <c r="B18" s="239" t="s">
        <v>194</v>
      </c>
      <c r="C18" s="444" t="s">
        <v>101</v>
      </c>
      <c r="D18" s="443"/>
      <c r="E18" s="445" t="s">
        <v>847</v>
      </c>
      <c r="F18" s="449" t="s">
        <v>197</v>
      </c>
      <c r="G18" s="233">
        <v>1600</v>
      </c>
      <c r="H18" s="237">
        <v>406.48599999999999</v>
      </c>
      <c r="I18" s="233">
        <v>1250</v>
      </c>
      <c r="J18" s="233">
        <v>1156</v>
      </c>
      <c r="K18" s="237">
        <v>402</v>
      </c>
      <c r="L18" s="233">
        <v>406.48599999999999</v>
      </c>
      <c r="M18" s="401">
        <f t="shared" si="6"/>
        <v>100</v>
      </c>
      <c r="N18" s="507">
        <f t="shared" si="8"/>
        <v>100</v>
      </c>
      <c r="O18" s="234"/>
    </row>
    <row r="19" spans="1:15" s="216" customFormat="1" ht="27.6">
      <c r="A19" s="373">
        <v>2</v>
      </c>
      <c r="B19" s="239" t="s">
        <v>195</v>
      </c>
      <c r="C19" s="444" t="s">
        <v>342</v>
      </c>
      <c r="D19" s="477"/>
      <c r="E19" s="445" t="s">
        <v>847</v>
      </c>
      <c r="F19" s="449" t="s">
        <v>198</v>
      </c>
      <c r="G19" s="233">
        <v>1150</v>
      </c>
      <c r="H19" s="237">
        <v>500</v>
      </c>
      <c r="I19" s="233">
        <v>1136.683</v>
      </c>
      <c r="J19" s="233">
        <v>1136.683</v>
      </c>
      <c r="K19" s="237">
        <v>458</v>
      </c>
      <c r="L19" s="233">
        <v>500</v>
      </c>
      <c r="M19" s="401">
        <f t="shared" si="6"/>
        <v>100</v>
      </c>
      <c r="N19" s="507">
        <f t="shared" si="8"/>
        <v>100</v>
      </c>
      <c r="O19" s="236"/>
    </row>
    <row r="20" spans="1:15" s="216" customFormat="1" ht="36">
      <c r="A20" s="373">
        <v>3</v>
      </c>
      <c r="B20" s="239" t="s">
        <v>196</v>
      </c>
      <c r="C20" s="444" t="s">
        <v>224</v>
      </c>
      <c r="D20" s="477"/>
      <c r="E20" s="445" t="s">
        <v>847</v>
      </c>
      <c r="F20" s="449" t="s">
        <v>199</v>
      </c>
      <c r="G20" s="233">
        <v>320</v>
      </c>
      <c r="H20" s="237">
        <v>50</v>
      </c>
      <c r="I20" s="233">
        <v>265</v>
      </c>
      <c r="J20" s="233">
        <v>124</v>
      </c>
      <c r="K20" s="237">
        <v>311</v>
      </c>
      <c r="L20" s="233">
        <v>50</v>
      </c>
      <c r="M20" s="401">
        <f t="shared" si="6"/>
        <v>100</v>
      </c>
      <c r="N20" s="398">
        <f t="shared" si="8"/>
        <v>100</v>
      </c>
      <c r="O20" s="236"/>
    </row>
    <row r="21" spans="1:15" s="215" customFormat="1" ht="27.6">
      <c r="A21" s="252" t="s">
        <v>1</v>
      </c>
      <c r="B21" s="240" t="s">
        <v>55</v>
      </c>
      <c r="C21" s="443"/>
      <c r="D21" s="443"/>
      <c r="E21" s="443"/>
      <c r="F21" s="443"/>
      <c r="G21" s="234"/>
      <c r="H21" s="403"/>
      <c r="I21" s="234"/>
      <c r="J21" s="234"/>
      <c r="K21" s="234"/>
      <c r="L21" s="234"/>
      <c r="M21" s="234"/>
      <c r="N21" s="234"/>
      <c r="O21" s="234"/>
    </row>
  </sheetData>
  <mergeCells count="21">
    <mergeCell ref="A1:B1"/>
    <mergeCell ref="A3:O3"/>
    <mergeCell ref="A4:O4"/>
    <mergeCell ref="A6:A8"/>
    <mergeCell ref="B6:B8"/>
    <mergeCell ref="C6:C8"/>
    <mergeCell ref="D6:D8"/>
    <mergeCell ref="E6:E8"/>
    <mergeCell ref="F6:G6"/>
    <mergeCell ref="H6:H8"/>
    <mergeCell ref="O6:O8"/>
    <mergeCell ref="F7:F8"/>
    <mergeCell ref="N6:N8"/>
    <mergeCell ref="G7:G8"/>
    <mergeCell ref="I6:K6"/>
    <mergeCell ref="A2:O2"/>
    <mergeCell ref="M6:M8"/>
    <mergeCell ref="I7:I8"/>
    <mergeCell ref="J7:J8"/>
    <mergeCell ref="K7:K8"/>
    <mergeCell ref="L6:L8"/>
  </mergeCells>
  <printOptions horizontalCentered="1"/>
  <pageMargins left="0.19685039370078741" right="0.19685039370078741" top="0.59055118110236227" bottom="0.59055118110236227" header="0.31496062992125984" footer="0.31496062992125984"/>
  <pageSetup paperSize="9" scale="97" fitToHeight="0" orientation="landscape" r:id="rId1"/>
  <headerFooter alignWithMargins="0"/>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11"/>
  <sheetViews>
    <sheetView workbookViewId="0">
      <selection activeCell="A11" sqref="A11:F11"/>
    </sheetView>
  </sheetViews>
  <sheetFormatPr defaultRowHeight="15.6"/>
  <cols>
    <col min="2" max="2" width="40" customWidth="1"/>
    <col min="3" max="3" width="52.19921875" customWidth="1"/>
    <col min="4" max="4" width="17.59765625" customWidth="1"/>
    <col min="5" max="5" width="15.09765625" customWidth="1"/>
  </cols>
  <sheetData>
    <row r="1" spans="1:6">
      <c r="A1" s="571" t="s">
        <v>635</v>
      </c>
      <c r="B1" s="571"/>
      <c r="C1" s="163"/>
      <c r="D1" s="162"/>
      <c r="E1" s="162"/>
      <c r="F1" s="162"/>
    </row>
    <row r="2" spans="1:6">
      <c r="A2" s="566" t="s">
        <v>636</v>
      </c>
      <c r="B2" s="566"/>
      <c r="C2" s="566"/>
      <c r="D2" s="566"/>
      <c r="E2" s="566"/>
      <c r="F2" s="566"/>
    </row>
    <row r="3" spans="1:6">
      <c r="A3" s="569" t="str">
        <f>PL3_MTQG!A4</f>
        <v>(Kèm theo Báo cáo số:            /BC-UBND, ngày          tháng 01 năm 2025 của UBND huyện Mường Tè)</v>
      </c>
      <c r="B3" s="570"/>
      <c r="C3" s="570"/>
      <c r="D3" s="570"/>
      <c r="E3" s="570"/>
      <c r="F3" s="570"/>
    </row>
    <row r="4" spans="1:6" ht="41.4">
      <c r="A4" s="164" t="s">
        <v>623</v>
      </c>
      <c r="B4" s="164" t="s">
        <v>637</v>
      </c>
      <c r="C4" s="164" t="s">
        <v>638</v>
      </c>
      <c r="D4" s="164" t="s">
        <v>639</v>
      </c>
      <c r="E4" s="164" t="s">
        <v>640</v>
      </c>
      <c r="F4" s="164" t="s">
        <v>5</v>
      </c>
    </row>
    <row r="5" spans="1:6">
      <c r="A5" s="193" t="s">
        <v>2</v>
      </c>
      <c r="B5" s="194" t="s">
        <v>693</v>
      </c>
      <c r="C5" s="193"/>
      <c r="D5" s="193"/>
      <c r="E5" s="193"/>
      <c r="F5" s="193"/>
    </row>
    <row r="6" spans="1:6" s="15" customFormat="1" ht="96.6">
      <c r="A6" s="166"/>
      <c r="B6" s="195" t="s">
        <v>694</v>
      </c>
      <c r="C6" s="166" t="s">
        <v>695</v>
      </c>
      <c r="D6" s="166"/>
      <c r="E6" s="166"/>
      <c r="F6" s="166" t="s">
        <v>696</v>
      </c>
    </row>
    <row r="7" spans="1:6" s="5" customFormat="1">
      <c r="A7" s="196" t="s">
        <v>3</v>
      </c>
      <c r="B7" s="197" t="s">
        <v>697</v>
      </c>
      <c r="C7" s="196"/>
      <c r="D7" s="196"/>
      <c r="E7" s="196"/>
      <c r="F7" s="196"/>
    </row>
    <row r="8" spans="1:6" ht="69">
      <c r="A8" s="166">
        <v>1</v>
      </c>
      <c r="B8" s="195" t="s">
        <v>699</v>
      </c>
      <c r="C8" s="166" t="s">
        <v>700</v>
      </c>
      <c r="D8" s="166" t="s">
        <v>698</v>
      </c>
      <c r="E8" s="166" t="s">
        <v>698</v>
      </c>
      <c r="F8" s="167"/>
    </row>
    <row r="9" spans="1:6">
      <c r="A9" s="168"/>
      <c r="B9" s="169"/>
      <c r="C9" s="169"/>
      <c r="D9" s="169"/>
      <c r="E9" s="169"/>
      <c r="F9" s="169"/>
    </row>
    <row r="10" spans="1:6">
      <c r="A10" s="567" t="s">
        <v>43</v>
      </c>
      <c r="B10" s="567"/>
      <c r="C10" s="165"/>
      <c r="D10" s="162"/>
      <c r="E10" s="162"/>
      <c r="F10" s="162"/>
    </row>
    <row r="11" spans="1:6">
      <c r="A11" s="568" t="s">
        <v>641</v>
      </c>
      <c r="B11" s="568"/>
      <c r="C11" s="568"/>
      <c r="D11" s="568"/>
      <c r="E11" s="568"/>
      <c r="F11" s="568"/>
    </row>
  </sheetData>
  <mergeCells count="5">
    <mergeCell ref="A2:F2"/>
    <mergeCell ref="A10:B10"/>
    <mergeCell ref="A11:F11"/>
    <mergeCell ref="A3:F3"/>
    <mergeCell ref="A1:B1"/>
  </mergeCells>
  <printOptions horizontalCentered="1"/>
  <pageMargins left="0.19685039370078741" right="0.19685039370078741" top="0.74803149606299213" bottom="0.74803149606299213" header="0.31496062992125984" footer="0.31496062992125984"/>
  <pageSetup paperSize="9" scale="90" orientation="landscape" r:id="rId1"/>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D22"/>
  <sheetViews>
    <sheetView topLeftCell="A7" workbookViewId="0">
      <selection activeCell="C20" sqref="C20"/>
    </sheetView>
  </sheetViews>
  <sheetFormatPr defaultRowHeight="15.6"/>
  <cols>
    <col min="1" max="1" width="6.09765625" customWidth="1"/>
    <col min="2" max="2" width="34.09765625" customWidth="1"/>
    <col min="3" max="3" width="81.59765625" customWidth="1"/>
    <col min="4" max="4" width="9.09765625" customWidth="1"/>
  </cols>
  <sheetData>
    <row r="1" spans="1:4">
      <c r="A1" s="572" t="s">
        <v>642</v>
      </c>
      <c r="B1" s="572"/>
      <c r="C1" s="171"/>
      <c r="D1" s="170"/>
    </row>
    <row r="2" spans="1:4">
      <c r="A2" s="573" t="s">
        <v>643</v>
      </c>
      <c r="B2" s="573"/>
      <c r="C2" s="573"/>
      <c r="D2" s="573"/>
    </row>
    <row r="3" spans="1:4">
      <c r="A3" s="574" t="str">
        <f>'PL4 tình hình các '!A3:F3</f>
        <v>(Kèm theo Báo cáo số:            /BC-UBND, ngày          tháng 01 năm 2025 của UBND huyện Mường Tè)</v>
      </c>
      <c r="B3" s="575"/>
      <c r="C3" s="575"/>
      <c r="D3" s="575"/>
    </row>
    <row r="4" spans="1:4">
      <c r="A4" s="172" t="s">
        <v>623</v>
      </c>
      <c r="B4" s="172" t="s">
        <v>644</v>
      </c>
      <c r="C4" s="173" t="s">
        <v>645</v>
      </c>
      <c r="D4" s="172" t="s">
        <v>5</v>
      </c>
    </row>
    <row r="5" spans="1:4">
      <c r="A5" s="180" t="s">
        <v>2</v>
      </c>
      <c r="B5" s="181" t="s">
        <v>690</v>
      </c>
      <c r="C5" s="182"/>
      <c r="D5" s="183"/>
    </row>
    <row r="6" spans="1:4">
      <c r="A6" s="175">
        <v>1</v>
      </c>
      <c r="B6" s="176" t="s">
        <v>647</v>
      </c>
      <c r="C6" s="191" t="s">
        <v>648</v>
      </c>
      <c r="D6" s="176"/>
    </row>
    <row r="7" spans="1:4" ht="27.6">
      <c r="A7" s="175">
        <v>2</v>
      </c>
      <c r="B7" s="176" t="s">
        <v>649</v>
      </c>
      <c r="C7" s="191" t="s">
        <v>671</v>
      </c>
      <c r="D7" s="176"/>
    </row>
    <row r="8" spans="1:4">
      <c r="A8" s="175">
        <v>3</v>
      </c>
      <c r="B8" s="176" t="s">
        <v>675</v>
      </c>
      <c r="C8" s="191" t="s">
        <v>676</v>
      </c>
      <c r="D8" s="176"/>
    </row>
    <row r="9" spans="1:4" ht="27.6">
      <c r="A9" s="175">
        <v>4</v>
      </c>
      <c r="B9" s="176" t="s">
        <v>673</v>
      </c>
      <c r="C9" s="191" t="s">
        <v>674</v>
      </c>
      <c r="D9" s="176"/>
    </row>
    <row r="10" spans="1:4" ht="27.6">
      <c r="A10" s="175">
        <v>5</v>
      </c>
      <c r="B10" s="176" t="s">
        <v>650</v>
      </c>
      <c r="C10" s="191" t="s">
        <v>672</v>
      </c>
      <c r="D10" s="176"/>
    </row>
    <row r="11" spans="1:4" s="5" customFormat="1">
      <c r="A11" s="190" t="s">
        <v>3</v>
      </c>
      <c r="B11" s="181" t="s">
        <v>689</v>
      </c>
      <c r="C11" s="192"/>
      <c r="D11" s="174"/>
    </row>
    <row r="12" spans="1:4" ht="27.6">
      <c r="A12" s="175">
        <v>1</v>
      </c>
      <c r="B12" s="176" t="s">
        <v>677</v>
      </c>
      <c r="C12" s="191" t="s">
        <v>678</v>
      </c>
      <c r="D12" s="176"/>
    </row>
    <row r="13" spans="1:4">
      <c r="A13" s="175">
        <v>2</v>
      </c>
      <c r="B13" s="176" t="s">
        <v>679</v>
      </c>
      <c r="C13" s="191" t="s">
        <v>680</v>
      </c>
      <c r="D13" s="176"/>
    </row>
    <row r="14" spans="1:4" s="5" customFormat="1">
      <c r="A14" s="175">
        <v>3</v>
      </c>
      <c r="B14" s="176" t="s">
        <v>651</v>
      </c>
      <c r="C14" s="191" t="s">
        <v>652</v>
      </c>
      <c r="D14" s="174"/>
    </row>
    <row r="15" spans="1:4" s="5" customFormat="1" ht="27.6">
      <c r="A15" s="175">
        <v>4</v>
      </c>
      <c r="B15" s="176" t="s">
        <v>681</v>
      </c>
      <c r="C15" s="191" t="s">
        <v>686</v>
      </c>
      <c r="D15" s="174"/>
    </row>
    <row r="16" spans="1:4" s="5" customFormat="1">
      <c r="A16" s="175">
        <v>5</v>
      </c>
      <c r="B16" s="176" t="s">
        <v>682</v>
      </c>
      <c r="C16" s="191" t="s">
        <v>683</v>
      </c>
      <c r="D16" s="174"/>
    </row>
    <row r="17" spans="1:4" s="5" customFormat="1" ht="27.6">
      <c r="A17" s="175">
        <v>6</v>
      </c>
      <c r="B17" s="176" t="s">
        <v>684</v>
      </c>
      <c r="C17" s="191" t="s">
        <v>685</v>
      </c>
      <c r="D17" s="174"/>
    </row>
    <row r="18" spans="1:4" ht="27.6">
      <c r="A18" s="175">
        <v>7</v>
      </c>
      <c r="B18" s="176" t="s">
        <v>653</v>
      </c>
      <c r="C18" s="191" t="s">
        <v>654</v>
      </c>
      <c r="D18" s="176"/>
    </row>
    <row r="19" spans="1:4">
      <c r="A19" s="175">
        <v>8</v>
      </c>
      <c r="B19" s="176" t="s">
        <v>687</v>
      </c>
      <c r="C19" s="191" t="s">
        <v>688</v>
      </c>
      <c r="D19" s="176"/>
    </row>
    <row r="20" spans="1:4">
      <c r="A20" s="175">
        <v>9</v>
      </c>
      <c r="B20" s="176" t="s">
        <v>655</v>
      </c>
      <c r="C20" s="191" t="s">
        <v>656</v>
      </c>
      <c r="D20" s="176"/>
    </row>
    <row r="21" spans="1:4">
      <c r="A21" s="175">
        <v>10</v>
      </c>
      <c r="B21" s="176" t="s">
        <v>657</v>
      </c>
      <c r="C21" s="191" t="s">
        <v>658</v>
      </c>
      <c r="D21" s="176"/>
    </row>
    <row r="22" spans="1:4">
      <c r="A22" s="177"/>
      <c r="B22" s="178"/>
      <c r="C22" s="178"/>
      <c r="D22" s="178"/>
    </row>
  </sheetData>
  <mergeCells count="3">
    <mergeCell ref="A1:B1"/>
    <mergeCell ref="A2:D2"/>
    <mergeCell ref="A3:D3"/>
  </mergeCells>
  <printOptions horizontalCentered="1"/>
  <pageMargins left="0.31496062992125984" right="0.31496062992125984" top="0.51181102362204722" bottom="0.51181102362204722" header="0.31496062992125984" footer="0.31496062992125984"/>
  <pageSetup paperSize="9" orientation="landscape" r:id="rId1"/>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C35"/>
  <sheetViews>
    <sheetView workbookViewId="0">
      <selection activeCell="C26" sqref="C26"/>
    </sheetView>
  </sheetViews>
  <sheetFormatPr defaultColWidth="7" defaultRowHeight="13.2"/>
  <cols>
    <col min="1" max="1" width="22.8984375" style="1" customWidth="1"/>
    <col min="2" max="2" width="1" style="1" customWidth="1"/>
    <col min="3" max="3" width="24.59765625" style="1" customWidth="1"/>
    <col min="4" max="16384" width="7" style="1"/>
  </cols>
  <sheetData>
    <row r="1" spans="1:3" ht="13.8" thickBot="1"/>
    <row r="2" spans="1:3" ht="16.2" thickBot="1">
      <c r="A2" s="2"/>
      <c r="C2" s="2"/>
    </row>
    <row r="3" spans="1:3" ht="15.6">
      <c r="A3" s="2"/>
      <c r="C3" s="2"/>
    </row>
    <row r="4" spans="1:3" ht="15.6">
      <c r="A4" s="2"/>
      <c r="C4" s="2"/>
    </row>
    <row r="5" spans="1:3" ht="15.6">
      <c r="A5" s="2"/>
      <c r="C5" s="2"/>
    </row>
    <row r="6" spans="1:3" ht="16.2" thickBot="1">
      <c r="A6" s="2"/>
      <c r="C6" s="2"/>
    </row>
    <row r="7" spans="1:3" ht="15.6">
      <c r="C7" s="2"/>
    </row>
    <row r="8" spans="1:3" ht="16.2" thickBot="1">
      <c r="C8" s="2"/>
    </row>
    <row r="9" spans="1:3" ht="16.2" thickBot="1">
      <c r="A9" s="2"/>
    </row>
    <row r="10" spans="1:3" ht="16.2" thickBot="1">
      <c r="A10" s="2"/>
      <c r="C10" s="2"/>
    </row>
    <row r="11" spans="1:3" ht="15.6">
      <c r="A11" s="2"/>
      <c r="C11" s="2"/>
    </row>
    <row r="12" spans="1:3" ht="15.6">
      <c r="A12" s="2"/>
      <c r="C12" s="2"/>
    </row>
    <row r="13" spans="1:3" ht="15.6">
      <c r="A13" s="2"/>
      <c r="C13" s="2"/>
    </row>
    <row r="14" spans="1:3" ht="15.6">
      <c r="A14" s="2"/>
      <c r="C14" s="2"/>
    </row>
    <row r="15" spans="1:3" ht="15.6">
      <c r="A15" s="2"/>
      <c r="C15" s="2"/>
    </row>
    <row r="16" spans="1:3" ht="15.6">
      <c r="A16" s="2"/>
      <c r="C16" s="2"/>
    </row>
    <row r="17" spans="1:3" ht="15.6">
      <c r="A17" s="2"/>
      <c r="C17" s="2"/>
    </row>
    <row r="18" spans="1:3" ht="15.6">
      <c r="A18" s="2"/>
      <c r="C18" s="2"/>
    </row>
    <row r="19" spans="1:3" ht="15.6">
      <c r="A19" s="2"/>
      <c r="C19" s="2"/>
    </row>
    <row r="20" spans="1:3" ht="16.2" thickBot="1">
      <c r="A20" s="2"/>
      <c r="C20" s="2"/>
    </row>
    <row r="21" spans="1:3" ht="16.2" thickBot="1">
      <c r="A21" s="2"/>
    </row>
    <row r="22" spans="1:3" ht="16.2" thickBot="1">
      <c r="A22" s="2"/>
      <c r="C22" s="2"/>
    </row>
    <row r="23" spans="1:3" ht="15.6">
      <c r="A23" s="2"/>
      <c r="C23" s="2"/>
    </row>
    <row r="24" spans="1:3" ht="15.6">
      <c r="A24" s="2"/>
      <c r="C24" s="2"/>
    </row>
    <row r="25" spans="1:3" ht="15.6">
      <c r="A25" s="2"/>
      <c r="C25" s="2"/>
    </row>
    <row r="26" spans="1:3" ht="15.6">
      <c r="A26" s="2"/>
      <c r="C26" s="2"/>
    </row>
    <row r="27" spans="1:3" ht="15.6">
      <c r="A27" s="2"/>
      <c r="C27" s="2"/>
    </row>
    <row r="28" spans="1:3" ht="15.6">
      <c r="A28" s="2"/>
      <c r="C28" s="2"/>
    </row>
    <row r="29" spans="1:3" ht="15.6">
      <c r="A29" s="2"/>
      <c r="C29" s="2"/>
    </row>
    <row r="30" spans="1:3" ht="16.2" thickBot="1">
      <c r="A30" s="2"/>
      <c r="C30" s="2"/>
    </row>
    <row r="31" spans="1:3" ht="15.6">
      <c r="C31" s="2"/>
    </row>
    <row r="32" spans="1:3" ht="16.2" thickBot="1">
      <c r="C32" s="2"/>
    </row>
    <row r="33" spans="1:3" ht="15.6">
      <c r="A33" s="2"/>
      <c r="C33" s="2"/>
    </row>
    <row r="34" spans="1:3" ht="15.6">
      <c r="A34" s="2"/>
      <c r="C34" s="2"/>
    </row>
    <row r="35" spans="1:3" ht="16.2" thickBot="1">
      <c r="A35" s="2"/>
      <c r="C35" s="2"/>
    </row>
  </sheetData>
  <sheetProtection password="CFB0" sheet="1" objects="1"/>
  <phoneticPr fontId="15" type="noConversion"/>
  <pageMargins left="0.75" right="0.75" top="0.41" bottom="0.5" header="0.22" footer="0.27"/>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15</vt:i4>
      </vt:variant>
    </vt:vector>
  </HeadingPairs>
  <TitlesOfParts>
    <vt:vector size="25" baseType="lpstr">
      <vt:lpstr>Biểu TH</vt:lpstr>
      <vt:lpstr>Biểu 1 NSTW</vt:lpstr>
      <vt:lpstr>Biểu 2 NSDP</vt:lpstr>
      <vt:lpstr>Bieu 6 thang MTQG</vt:lpstr>
      <vt:lpstr>PL3_DK 2025</vt:lpstr>
      <vt:lpstr>PL3_MTQG</vt:lpstr>
      <vt:lpstr>Biểu QT</vt:lpstr>
      <vt:lpstr>PL4_ KH von keo dai sang 2024</vt:lpstr>
      <vt:lpstr>PL4 tình hình các </vt:lpstr>
      <vt:lpstr>PL5 các văn bản chỉ đao</vt:lpstr>
      <vt:lpstr>'Bieu 6 thang MTQG'!Print_Area</vt:lpstr>
      <vt:lpstr>'Biểu 1 NSTW'!Print_Area</vt:lpstr>
      <vt:lpstr>'Biểu 2 NSDP'!Print_Area</vt:lpstr>
      <vt:lpstr>'Biểu QT'!Print_Area</vt:lpstr>
      <vt:lpstr>'Biểu TH'!Print_Area</vt:lpstr>
      <vt:lpstr>PL3_MTQG!Print_Area</vt:lpstr>
      <vt:lpstr>'PL4_ KH von keo dai sang 2024'!Print_Area</vt:lpstr>
      <vt:lpstr>'Bieu 6 thang MTQG'!Print_Titles</vt:lpstr>
      <vt:lpstr>'Biểu 1 NSTW'!Print_Titles</vt:lpstr>
      <vt:lpstr>'Biểu 2 NSDP'!Print_Titles</vt:lpstr>
      <vt:lpstr>'Biểu QT'!Print_Titles</vt:lpstr>
      <vt:lpstr>'Biểu TH'!Print_Titles</vt:lpstr>
      <vt:lpstr>'PL3_DK 2025'!Print_Titles</vt:lpstr>
      <vt:lpstr>PL3_MTQG!Print_Titles</vt:lpstr>
      <vt:lpstr>'PL4_ KH von keo dai sang 2024'!Print_Titles</vt:lpstr>
    </vt:vector>
  </TitlesOfParts>
  <Company>164A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xp sp2 Full</dc:creator>
  <cp:lastModifiedBy>dell</cp:lastModifiedBy>
  <cp:lastPrinted>2025-01-11T07:57:47Z</cp:lastPrinted>
  <dcterms:created xsi:type="dcterms:W3CDTF">2005-06-03T06:49:07Z</dcterms:created>
  <dcterms:modified xsi:type="dcterms:W3CDTF">2025-01-11T08:04:09Z</dcterms:modified>
</cp:coreProperties>
</file>